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defaultThemeVersion="124226"/>
  <mc:AlternateContent xmlns:mc="http://schemas.openxmlformats.org/markup-compatibility/2006">
    <mc:Choice Requires="x15">
      <x15ac:absPath xmlns:x15ac="http://schemas.microsoft.com/office/spreadsheetml/2010/11/ac" url="C:\Users\Пользователь\Desktop\2025\03.01.2025\Паспорта\"/>
    </mc:Choice>
  </mc:AlternateContent>
  <xr:revisionPtr revIDLastSave="0" documentId="13_ncr:1_{ED76F5E9-09EF-4FD7-B458-9FAEB840AA0E}" xr6:coauthVersionLast="47" xr6:coauthVersionMax="47" xr10:uidLastSave="{00000000-0000-0000-0000-000000000000}"/>
  <bookViews>
    <workbookView xWindow="1050" yWindow="-120" windowWidth="27870" windowHeight="164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58" r:id="rId8"/>
    <sheet name="6.1. Паспорт сетевой график" sheetId="16" r:id="rId9"/>
    <sheet name="6.2. Паспорт фин осв ввод утв" sheetId="15" state="hidden" r:id="rId10"/>
    <sheet name="6.2. Паспорт фин осв ввод" sheetId="57" r:id="rId11"/>
    <sheet name="7. Паспорт отчет о закупке" sheetId="5" r:id="rId12"/>
    <sheet name="8. Общие сведения" sheetId="53" r:id="rId13"/>
    <sheet name="группаИП" sheetId="23" state="hidden" r:id="rId14"/>
    <sheet name="МО" sheetId="29" state="hidden" r:id="rId15"/>
    <sheet name="список 5" sheetId="30" state="hidden" r:id="rId16"/>
    <sheet name="список7" sheetId="50" state="hidden" r:id="rId17"/>
    <sheet name="список6" sheetId="51" state="hidden" r:id="rId18"/>
    <sheet name="цели" sheetId="24" state="hidden" r:id="rId19"/>
  </sheets>
  <definedNames>
    <definedName name="Вид_работ" localSheetId="10">#REF!</definedName>
    <definedName name="Вид_работ">#REF!</definedName>
    <definedName name="Вид_работ_2" localSheetId="10">#REF!</definedName>
    <definedName name="Вид_работ_2">#REF!</definedName>
    <definedName name="Виды_затрат" localSheetId="10">#REF!</definedName>
    <definedName name="Виды_затрат">#REF!</definedName>
    <definedName name="Виды_работ" localSheetId="10">#REF!</definedName>
    <definedName name="Виды_работ">#REF!</definedName>
    <definedName name="Графики" localSheetId="10">#REF!</definedName>
    <definedName name="Графики">#REF!</definedName>
    <definedName name="Группа_инвестпроектов" localSheetId="10">#REF!</definedName>
    <definedName name="Группа_инвестпроектов">#REF!</definedName>
    <definedName name="деньги" localSheetId="10">#REF!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10">#REF!</definedName>
    <definedName name="источник">#REF!</definedName>
    <definedName name="Категории_мероприятий" localSheetId="10">#REF!</definedName>
    <definedName name="Категории_мероприятий">#REF!</definedName>
    <definedName name="Методика_расчета" localSheetId="10">#REF!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10">'6.2. Паспорт фин осв ввод'!$A$1:$AC$64</definedName>
    <definedName name="_xlnm.Print_Area" localSheetId="9">'6.2. Паспорт фин осв ввод утв'!$A$1:$AC$64</definedName>
    <definedName name="_xlnm.Print_Area" localSheetId="12">'8. Общие сведения'!$A$1:$B$106</definedName>
    <definedName name="Определен_источник" localSheetId="10">#REF!</definedName>
    <definedName name="Определен_источник">#REF!</definedName>
    <definedName name="Снижение" localSheetId="10">#REF!</definedName>
    <definedName name="Снижение">#REF!</definedName>
    <definedName name="список" localSheetId="12">#REF!</definedName>
    <definedName name="список">группаИП!$A$7:$A$49</definedName>
    <definedName name="список1" localSheetId="12">#REF!</definedName>
    <definedName name="список1">цели!$A$1:$A$7</definedName>
    <definedName name="список2" localSheetId="12">#REF!</definedName>
    <definedName name="список2">МО!$A$1:$A$22</definedName>
    <definedName name="список5" localSheetId="12">#REF!</definedName>
    <definedName name="список5">'список 5'!$A$1:$A$2</definedName>
    <definedName name="список6" localSheetId="12">#REF!</definedName>
    <definedName name="список6">'список 5'!$A$1:$A$3</definedName>
    <definedName name="список7" localSheetId="12">#REF!</definedName>
    <definedName name="список7">список7!$A$1:$A$3</definedName>
    <definedName name="Стадия_реализации" localSheetId="10">#REF!</definedName>
    <definedName name="Стадия_реализации">#REF!</definedName>
    <definedName name="Тип_проекта" localSheetId="10">#REF!</definedName>
    <definedName name="Тип_проекта">#REF!</definedName>
  </definedNames>
  <calcPr calcId="181029"/>
</workbook>
</file>

<file path=xl/calcChain.xml><?xml version="1.0" encoding="utf-8"?>
<calcChain xmlns="http://schemas.openxmlformats.org/spreadsheetml/2006/main">
  <c r="K50" i="57" l="1"/>
  <c r="K51" i="57"/>
  <c r="K42" i="57"/>
  <c r="K43" i="57"/>
  <c r="K44" i="57"/>
  <c r="K45" i="57"/>
  <c r="K46" i="57"/>
  <c r="K47" i="57"/>
  <c r="K48" i="57"/>
  <c r="K53" i="57"/>
  <c r="K54" i="57"/>
  <c r="K55" i="57"/>
  <c r="K64" i="57"/>
  <c r="K57" i="57"/>
  <c r="K58" i="57"/>
  <c r="K59" i="57"/>
  <c r="K60" i="57"/>
  <c r="K61" i="57"/>
  <c r="K62" i="57"/>
  <c r="K35" i="57"/>
  <c r="K36" i="57"/>
  <c r="K37" i="57"/>
  <c r="K38" i="57"/>
  <c r="K39" i="57"/>
  <c r="K40" i="57"/>
  <c r="K28" i="57"/>
  <c r="K29" i="57"/>
  <c r="K25" i="57"/>
  <c r="K26" i="57"/>
  <c r="H25" i="57"/>
  <c r="H26" i="57"/>
  <c r="H27" i="57"/>
  <c r="H28" i="57"/>
  <c r="H29" i="57"/>
  <c r="H30" i="57"/>
  <c r="H31" i="57"/>
  <c r="H32" i="57"/>
  <c r="H33" i="57"/>
  <c r="H34" i="57"/>
  <c r="H35" i="57"/>
  <c r="H36" i="57"/>
  <c r="H37" i="57"/>
  <c r="H38" i="57"/>
  <c r="H39" i="57"/>
  <c r="H40" i="57"/>
  <c r="H41" i="57"/>
  <c r="H42" i="57"/>
  <c r="H43" i="57"/>
  <c r="H44" i="57"/>
  <c r="H45" i="57"/>
  <c r="H46" i="57"/>
  <c r="H47" i="57"/>
  <c r="H48" i="57"/>
  <c r="H49" i="57"/>
  <c r="H50" i="57"/>
  <c r="H51" i="57"/>
  <c r="H52" i="57"/>
  <c r="H53" i="57"/>
  <c r="H54" i="57"/>
  <c r="H55" i="57"/>
  <c r="H56" i="57"/>
  <c r="H57" i="57"/>
  <c r="H58" i="57"/>
  <c r="H59" i="57"/>
  <c r="H60" i="57"/>
  <c r="H61" i="57"/>
  <c r="H62" i="57"/>
  <c r="H63" i="57"/>
  <c r="H64" i="57"/>
  <c r="F51" i="57"/>
  <c r="F52" i="57"/>
  <c r="F53" i="57"/>
  <c r="F54" i="57"/>
  <c r="F55" i="57"/>
  <c r="F56" i="57"/>
  <c r="F57" i="57"/>
  <c r="F58" i="57"/>
  <c r="F59" i="57"/>
  <c r="F60" i="57"/>
  <c r="F61" i="57"/>
  <c r="F62" i="57"/>
  <c r="F63" i="57"/>
  <c r="F64" i="57"/>
  <c r="F50" i="57"/>
  <c r="F43" i="57"/>
  <c r="F44" i="57"/>
  <c r="F45" i="57"/>
  <c r="F46" i="57"/>
  <c r="F47" i="57"/>
  <c r="F48" i="57"/>
  <c r="F49" i="57"/>
  <c r="F42" i="57"/>
  <c r="F36" i="57"/>
  <c r="F37" i="57"/>
  <c r="F38" i="57"/>
  <c r="F39" i="57"/>
  <c r="F40" i="57"/>
  <c r="F41" i="57"/>
  <c r="F35" i="57"/>
  <c r="D32" i="57"/>
  <c r="D49" i="57" l="1"/>
  <c r="D56" i="57"/>
  <c r="D27" i="57"/>
  <c r="B24" i="53" l="1"/>
  <c r="B25" i="53"/>
  <c r="D26" i="5"/>
  <c r="E49" i="58"/>
  <c r="F49" i="58"/>
  <c r="G49" i="58"/>
  <c r="H49" i="58"/>
  <c r="I49" i="58"/>
  <c r="J49" i="58"/>
  <c r="K49" i="58"/>
  <c r="L49" i="58"/>
  <c r="M49" i="58"/>
  <c r="N49" i="58"/>
  <c r="O49" i="58"/>
  <c r="P49" i="58"/>
  <c r="Q49" i="58"/>
  <c r="R49" i="58"/>
  <c r="S49" i="58"/>
  <c r="T49" i="58"/>
  <c r="U49" i="58"/>
  <c r="V49" i="58"/>
  <c r="W49" i="58"/>
  <c r="X49" i="58"/>
  <c r="Y49" i="58"/>
  <c r="Z49" i="58"/>
  <c r="AA49" i="58"/>
  <c r="AB49" i="58"/>
  <c r="AC49" i="58"/>
  <c r="AD49" i="58"/>
  <c r="AE49" i="58"/>
  <c r="AF49" i="58"/>
  <c r="AG49" i="58"/>
  <c r="D49" i="58"/>
  <c r="C48" i="58" l="1"/>
  <c r="G47" i="58"/>
  <c r="H47" i="58" s="1"/>
  <c r="I47" i="58" s="1"/>
  <c r="J47" i="58" s="1"/>
  <c r="K47" i="58" s="1"/>
  <c r="L47" i="58" s="1"/>
  <c r="M47" i="58" s="1"/>
  <c r="N47" i="58" s="1"/>
  <c r="O47" i="58" s="1"/>
  <c r="P47" i="58" s="1"/>
  <c r="Q47" i="58" s="1"/>
  <c r="R47" i="58" s="1"/>
  <c r="S47" i="58" s="1"/>
  <c r="T47" i="58" s="1"/>
  <c r="U47" i="58" s="1"/>
  <c r="V47" i="58" s="1"/>
  <c r="W47" i="58" s="1"/>
  <c r="X47" i="58" s="1"/>
  <c r="Y47" i="58" s="1"/>
  <c r="Z47" i="58" s="1"/>
  <c r="AA47" i="58" s="1"/>
  <c r="AB47" i="58" s="1"/>
  <c r="AC47" i="58" s="1"/>
  <c r="AD47" i="58" s="1"/>
  <c r="AE47" i="58" s="1"/>
  <c r="AF47" i="58" s="1"/>
  <c r="AG47" i="58" s="1"/>
  <c r="F47" i="58"/>
  <c r="J41" i="57" l="1"/>
  <c r="J49" i="57"/>
  <c r="J56" i="57"/>
  <c r="D63" i="57"/>
  <c r="J63" i="57" s="1"/>
  <c r="J25" i="57"/>
  <c r="J26" i="57"/>
  <c r="J33" i="57"/>
  <c r="J35" i="57"/>
  <c r="J36" i="57"/>
  <c r="J37" i="57"/>
  <c r="J38" i="57"/>
  <c r="J39" i="57"/>
  <c r="J40" i="57"/>
  <c r="J42" i="57"/>
  <c r="J43" i="57"/>
  <c r="J44" i="57"/>
  <c r="J45" i="57"/>
  <c r="J46" i="57"/>
  <c r="J47" i="57"/>
  <c r="J48" i="57"/>
  <c r="J50" i="57"/>
  <c r="J51" i="57"/>
  <c r="J53" i="57"/>
  <c r="J54" i="57"/>
  <c r="J55" i="57"/>
  <c r="J57" i="57"/>
  <c r="J58" i="57"/>
  <c r="J59" i="57"/>
  <c r="J60" i="57"/>
  <c r="J61" i="57"/>
  <c r="J62" i="57"/>
  <c r="J64" i="57"/>
  <c r="F25" i="57"/>
  <c r="F26" i="57"/>
  <c r="F28" i="57"/>
  <c r="J28" i="57" s="1"/>
  <c r="F29" i="57"/>
  <c r="J29" i="57" s="1"/>
  <c r="F31" i="57"/>
  <c r="J31" i="57" s="1"/>
  <c r="F32" i="57"/>
  <c r="J32" i="57" s="1"/>
  <c r="F33" i="57"/>
  <c r="F34" i="57"/>
  <c r="J34" i="57" s="1"/>
  <c r="C49" i="7"/>
  <c r="F30" i="57" l="1"/>
  <c r="J30" i="57" s="1"/>
  <c r="B24" i="58"/>
  <c r="C67" i="58" s="1"/>
  <c r="D52" i="57"/>
  <c r="J52" i="57" s="1"/>
  <c r="F23" i="57"/>
  <c r="F27" i="57" l="1"/>
  <c r="J27" i="57" s="1"/>
  <c r="D24" i="57"/>
  <c r="H24" i="57"/>
  <c r="G23" i="57"/>
  <c r="H23" i="57" s="1"/>
  <c r="I23" i="57" s="1"/>
  <c r="J23" i="57" s="1"/>
  <c r="K23" i="57" s="1"/>
  <c r="L23" i="57" s="1"/>
  <c r="M23" i="57" s="1"/>
  <c r="N23" i="57" s="1"/>
  <c r="O23" i="57" s="1"/>
  <c r="P23" i="57" s="1"/>
  <c r="Q23" i="57" s="1"/>
  <c r="R23" i="57" s="1"/>
  <c r="S23" i="57" s="1"/>
  <c r="T23" i="57" s="1"/>
  <c r="U23" i="57" s="1"/>
  <c r="V23" i="57" s="1"/>
  <c r="W23" i="57" s="1"/>
  <c r="X23" i="57" s="1"/>
  <c r="Y23" i="57" s="1"/>
  <c r="Z23" i="57" s="1"/>
  <c r="AA23" i="57" s="1"/>
  <c r="AB23" i="57" s="1"/>
  <c r="AC23" i="57" s="1"/>
  <c r="C99" i="58"/>
  <c r="D99" i="58" s="1"/>
  <c r="E99" i="58" s="1"/>
  <c r="F99" i="58" s="1"/>
  <c r="C48" i="7" l="1"/>
  <c r="B27" i="53"/>
  <c r="B32" i="53" s="1"/>
  <c r="B33" i="53" s="1"/>
  <c r="F24" i="57"/>
  <c r="J24" i="57" s="1"/>
  <c r="B81" i="58"/>
  <c r="A5" i="58"/>
  <c r="A15" i="58"/>
  <c r="A12" i="58"/>
  <c r="A9" i="58"/>
  <c r="C92" i="58" l="1"/>
  <c r="D92" i="58" s="1"/>
  <c r="E92" i="58" s="1"/>
  <c r="F92" i="58" s="1"/>
  <c r="G92" i="58" s="1"/>
  <c r="H92" i="58" s="1"/>
  <c r="I92" i="58" s="1"/>
  <c r="J92" i="58" s="1"/>
  <c r="K92" i="58" s="1"/>
  <c r="L92" i="58" s="1"/>
  <c r="M92" i="58" s="1"/>
  <c r="N92" i="58" s="1"/>
  <c r="O92" i="58" s="1"/>
  <c r="P92" i="58" s="1"/>
  <c r="Q92" i="58" s="1"/>
  <c r="R92" i="58" s="1"/>
  <c r="S92" i="58" s="1"/>
  <c r="T92" i="58" s="1"/>
  <c r="U92" i="58" s="1"/>
  <c r="V92" i="58" s="1"/>
  <c r="W92" i="58" s="1"/>
  <c r="X92" i="58" s="1"/>
  <c r="Y92" i="58" s="1"/>
  <c r="Z92" i="58" s="1"/>
  <c r="AA92" i="58" s="1"/>
  <c r="AB92" i="58" s="1"/>
  <c r="AC92" i="58" s="1"/>
  <c r="AD92" i="58" s="1"/>
  <c r="AE92" i="58" s="1"/>
  <c r="C91" i="58"/>
  <c r="D91" i="58" s="1"/>
  <c r="E91" i="58" s="1"/>
  <c r="F91" i="58" s="1"/>
  <c r="G91" i="58" s="1"/>
  <c r="H91" i="58" s="1"/>
  <c r="I91" i="58" s="1"/>
  <c r="J91" i="58" s="1"/>
  <c r="K91" i="58" s="1"/>
  <c r="L91" i="58" s="1"/>
  <c r="M91" i="58" s="1"/>
  <c r="N91" i="58" s="1"/>
  <c r="O91" i="58" s="1"/>
  <c r="P91" i="58" s="1"/>
  <c r="Q91" i="58" s="1"/>
  <c r="R91" i="58" s="1"/>
  <c r="S91" i="58" s="1"/>
  <c r="T91" i="58" s="1"/>
  <c r="U91" i="58" s="1"/>
  <c r="V91" i="58" s="1"/>
  <c r="W91" i="58" s="1"/>
  <c r="X91" i="58" s="1"/>
  <c r="Y91" i="58" s="1"/>
  <c r="Z91" i="58" s="1"/>
  <c r="AA91" i="58" s="1"/>
  <c r="AB91" i="58" s="1"/>
  <c r="AC91" i="58" s="1"/>
  <c r="AD91" i="58" s="1"/>
  <c r="AE91" i="58" s="1"/>
  <c r="AE85" i="58"/>
  <c r="AD85" i="58"/>
  <c r="AC85" i="58"/>
  <c r="AB85" i="58"/>
  <c r="AA85" i="58"/>
  <c r="Z85" i="58"/>
  <c r="Y85" i="58"/>
  <c r="X85" i="58"/>
  <c r="W85" i="58"/>
  <c r="V85" i="58"/>
  <c r="U85" i="58"/>
  <c r="T85" i="58"/>
  <c r="S85" i="58"/>
  <c r="R85" i="58"/>
  <c r="Q85" i="58"/>
  <c r="P85" i="58"/>
  <c r="O85" i="58"/>
  <c r="N85" i="58"/>
  <c r="M85" i="58"/>
  <c r="L85" i="58"/>
  <c r="K85" i="58"/>
  <c r="J85" i="58"/>
  <c r="I85" i="58"/>
  <c r="H85" i="58"/>
  <c r="G85" i="58"/>
  <c r="F85" i="58"/>
  <c r="E85" i="58"/>
  <c r="D85" i="58"/>
  <c r="C85" i="58"/>
  <c r="B85" i="58"/>
  <c r="AE77" i="58"/>
  <c r="AD77" i="58"/>
  <c r="AC77" i="58"/>
  <c r="AB77" i="58"/>
  <c r="AA77" i="58"/>
  <c r="Z77" i="58"/>
  <c r="Y77" i="58"/>
  <c r="X77" i="58"/>
  <c r="W77" i="58"/>
  <c r="V77" i="58"/>
  <c r="U77" i="58"/>
  <c r="T77" i="58"/>
  <c r="S77" i="58"/>
  <c r="R77" i="58"/>
  <c r="Q77" i="58"/>
  <c r="P77" i="58"/>
  <c r="O77" i="58"/>
  <c r="N77" i="58"/>
  <c r="M77" i="58"/>
  <c r="L77" i="58"/>
  <c r="K77" i="58"/>
  <c r="J77" i="58"/>
  <c r="I77" i="58"/>
  <c r="H77" i="58"/>
  <c r="G77" i="58"/>
  <c r="F77" i="58"/>
  <c r="E77" i="58"/>
  <c r="D77" i="58"/>
  <c r="C77" i="58"/>
  <c r="B77" i="58"/>
  <c r="B76" i="58"/>
  <c r="AA61" i="58"/>
  <c r="B59" i="58"/>
  <c r="AE58" i="58"/>
  <c r="AE80" i="58" s="1"/>
  <c r="AD58" i="58"/>
  <c r="AD80" i="58" s="1"/>
  <c r="AC58" i="58"/>
  <c r="AB58" i="58"/>
  <c r="AB80" i="58" s="1"/>
  <c r="AA58" i="58"/>
  <c r="AA80" i="58" s="1"/>
  <c r="Z58" i="58"/>
  <c r="Z80" i="58" s="1"/>
  <c r="Y58" i="58"/>
  <c r="Y80" i="58" s="1"/>
  <c r="X58" i="58"/>
  <c r="X80" i="58" s="1"/>
  <c r="W58" i="58"/>
  <c r="W80" i="58" s="1"/>
  <c r="V58" i="58"/>
  <c r="V80" i="58" s="1"/>
  <c r="U58" i="58"/>
  <c r="T58" i="58"/>
  <c r="T80" i="58" s="1"/>
  <c r="S58" i="58"/>
  <c r="S80" i="58" s="1"/>
  <c r="R58" i="58"/>
  <c r="R80" i="58" s="1"/>
  <c r="Q58" i="58"/>
  <c r="Q80" i="58" s="1"/>
  <c r="P58" i="58"/>
  <c r="P80" i="58" s="1"/>
  <c r="O58" i="58"/>
  <c r="O80" i="58" s="1"/>
  <c r="N58" i="58"/>
  <c r="N80" i="58" s="1"/>
  <c r="M58" i="58"/>
  <c r="L58" i="58"/>
  <c r="L80" i="58" s="1"/>
  <c r="K58" i="58"/>
  <c r="K80" i="58" s="1"/>
  <c r="J58" i="58"/>
  <c r="J80" i="58" s="1"/>
  <c r="I58" i="58"/>
  <c r="I80" i="58" s="1"/>
  <c r="H58" i="58"/>
  <c r="H80" i="58" s="1"/>
  <c r="G58" i="58"/>
  <c r="F58" i="58"/>
  <c r="F80" i="58" s="1"/>
  <c r="E58" i="58"/>
  <c r="D58" i="58"/>
  <c r="D80" i="58" s="1"/>
  <c r="C58" i="58"/>
  <c r="C80" i="58" s="1"/>
  <c r="B48" i="58"/>
  <c r="D48" i="58" s="1"/>
  <c r="E48" i="58" s="1"/>
  <c r="F48" i="58" s="1"/>
  <c r="G48" i="58" s="1"/>
  <c r="H48" i="58" s="1"/>
  <c r="I48" i="58" s="1"/>
  <c r="J48" i="58" s="1"/>
  <c r="K48" i="58" s="1"/>
  <c r="L48" i="58" s="1"/>
  <c r="M48" i="58" s="1"/>
  <c r="N48" i="58" s="1"/>
  <c r="O48" i="58" s="1"/>
  <c r="P48" i="58" s="1"/>
  <c r="Q48" i="58" s="1"/>
  <c r="R48" i="58" s="1"/>
  <c r="S48" i="58" s="1"/>
  <c r="T48" i="58" s="1"/>
  <c r="U48" i="58" s="1"/>
  <c r="V48" i="58" s="1"/>
  <c r="W48" i="58" s="1"/>
  <c r="X48" i="58" s="1"/>
  <c r="Y48" i="58" s="1"/>
  <c r="Z48" i="58" s="1"/>
  <c r="AA48" i="58" s="1"/>
  <c r="AB48" i="58" s="1"/>
  <c r="AC48" i="58" s="1"/>
  <c r="AD48" i="58" s="1"/>
  <c r="AE48" i="58" s="1"/>
  <c r="B45" i="58"/>
  <c r="E80" i="58" l="1"/>
  <c r="U80" i="58"/>
  <c r="G80" i="58"/>
  <c r="M80" i="58"/>
  <c r="AC80" i="58"/>
  <c r="AC33" i="57" l="1"/>
  <c r="AC41" i="57"/>
  <c r="B34" i="58" l="1"/>
  <c r="J61" i="58" s="1"/>
  <c r="R61" i="58" s="1"/>
  <c r="B28" i="58"/>
  <c r="H60" i="58" s="1"/>
  <c r="N60" i="58" s="1"/>
  <c r="B49" i="58"/>
  <c r="B58" i="58" s="1"/>
  <c r="AC32" i="57"/>
  <c r="AC31" i="57"/>
  <c r="AC34" i="57"/>
  <c r="AC30" i="57"/>
  <c r="D67" i="58" l="1"/>
  <c r="C65" i="58"/>
  <c r="C59" i="58" s="1"/>
  <c r="C66" i="58" s="1"/>
  <c r="B66" i="58"/>
  <c r="B68" i="58" s="1"/>
  <c r="B75" i="58" s="1"/>
  <c r="B80" i="58"/>
  <c r="Z61" i="58"/>
  <c r="T60" i="58"/>
  <c r="B70" i="58" l="1"/>
  <c r="B71" i="58" s="1"/>
  <c r="B78" i="58" s="1"/>
  <c r="D65" i="58"/>
  <c r="D59" i="58" s="1"/>
  <c r="D66" i="58" s="1"/>
  <c r="Z60" i="58"/>
  <c r="B72" i="58" l="1"/>
  <c r="AC49" i="57" l="1"/>
  <c r="B97" i="53"/>
  <c r="AC52" i="57" l="1"/>
  <c r="AC24" i="57"/>
  <c r="AC56" i="57"/>
  <c r="AC63" i="57"/>
  <c r="AC27" i="57"/>
  <c r="G64" i="57" l="1"/>
  <c r="G63" i="57"/>
  <c r="G62" i="57"/>
  <c r="G61" i="57"/>
  <c r="G60" i="57"/>
  <c r="G59" i="57"/>
  <c r="G58" i="57"/>
  <c r="G57" i="57"/>
  <c r="G56" i="57"/>
  <c r="G55" i="57"/>
  <c r="G54" i="57"/>
  <c r="G53" i="57"/>
  <c r="G52" i="57"/>
  <c r="G51" i="57"/>
  <c r="G50" i="57"/>
  <c r="G49" i="57"/>
  <c r="G48" i="57"/>
  <c r="G47" i="57"/>
  <c r="G46" i="57"/>
  <c r="G45" i="57"/>
  <c r="G44" i="57"/>
  <c r="G43" i="57"/>
  <c r="G42" i="57"/>
  <c r="G41" i="57"/>
  <c r="G40" i="57"/>
  <c r="G39" i="57"/>
  <c r="G38" i="57"/>
  <c r="G37" i="57"/>
  <c r="G36" i="57"/>
  <c r="G35" i="57"/>
  <c r="G34" i="57"/>
  <c r="G33" i="57"/>
  <c r="G32" i="57"/>
  <c r="G31" i="57"/>
  <c r="G30" i="57"/>
  <c r="G29" i="57"/>
  <c r="G28" i="57"/>
  <c r="G27" i="57"/>
  <c r="G26" i="57"/>
  <c r="G25" i="57"/>
  <c r="G24" i="57"/>
  <c r="B83" i="58" l="1"/>
  <c r="E67" i="58"/>
  <c r="E65" i="58" s="1"/>
  <c r="D76" i="58"/>
  <c r="D68" i="58"/>
  <c r="C76" i="58"/>
  <c r="C68" i="58"/>
  <c r="AC25" i="15"/>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24" i="15"/>
  <c r="E59" i="58" l="1"/>
  <c r="E66" i="58" s="1"/>
  <c r="E68" i="58" s="1"/>
  <c r="C70" i="58"/>
  <c r="C71" i="58" s="1"/>
  <c r="C75" i="58"/>
  <c r="E76" i="58"/>
  <c r="F67" i="58"/>
  <c r="F65" i="58" s="1"/>
  <c r="B84" i="58"/>
  <c r="B89" i="58" s="1"/>
  <c r="B86" i="58"/>
  <c r="B88" i="58"/>
  <c r="D75" i="58"/>
  <c r="D70" i="58"/>
  <c r="D71" i="58" s="1"/>
  <c r="D72" i="58" s="1"/>
  <c r="C23" i="15"/>
  <c r="D23" i="15" s="1"/>
  <c r="E23" i="15" s="1"/>
  <c r="F23" i="15" s="1"/>
  <c r="G23" i="15" s="1"/>
  <c r="H23" i="15" s="1"/>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E26" i="15"/>
  <c r="E25" i="15"/>
  <c r="F59" i="58" l="1"/>
  <c r="F66" i="58" s="1"/>
  <c r="F68" i="58" s="1"/>
  <c r="F76" i="58"/>
  <c r="G67" i="58"/>
  <c r="B87" i="58"/>
  <c r="B90" i="58" s="1"/>
  <c r="E70" i="58"/>
  <c r="E75" i="58"/>
  <c r="C72" i="58"/>
  <c r="C78" i="58"/>
  <c r="C83" i="58" s="1"/>
  <c r="A5" i="53"/>
  <c r="D78" i="58" l="1"/>
  <c r="D83" i="58" s="1"/>
  <c r="D86" i="58" s="1"/>
  <c r="G59" i="58"/>
  <c r="G66" i="58" s="1"/>
  <c r="G68" i="58" s="1"/>
  <c r="E71" i="58"/>
  <c r="E72" i="58" s="1"/>
  <c r="L79" i="58"/>
  <c r="M79" i="58" s="1"/>
  <c r="H67" i="58"/>
  <c r="G76" i="58"/>
  <c r="C86" i="58"/>
  <c r="C88" i="58"/>
  <c r="C84" i="58"/>
  <c r="C89" i="58" s="1"/>
  <c r="F70" i="58"/>
  <c r="F71" i="58" s="1"/>
  <c r="F72" i="58" s="1"/>
  <c r="F75" i="58"/>
  <c r="X49" i="15"/>
  <c r="X45" i="15"/>
  <c r="X54" i="15" s="1"/>
  <c r="X48" i="15"/>
  <c r="X47" i="15"/>
  <c r="X27" i="15"/>
  <c r="T27" i="15"/>
  <c r="D88" i="58" l="1"/>
  <c r="D84" i="58"/>
  <c r="N79" i="58"/>
  <c r="O79" i="58" s="1"/>
  <c r="P79" i="58" s="1"/>
  <c r="Q79" i="58" s="1"/>
  <c r="R79" i="58" s="1"/>
  <c r="S79" i="58" s="1"/>
  <c r="T79" i="58" s="1"/>
  <c r="U79" i="58" s="1"/>
  <c r="V79" i="58" s="1"/>
  <c r="W79" i="58" s="1"/>
  <c r="X79" i="58" s="1"/>
  <c r="Y79" i="58" s="1"/>
  <c r="Z79" i="58" s="1"/>
  <c r="AA79" i="58" s="1"/>
  <c r="AB79" i="58" s="1"/>
  <c r="AC79" i="58" s="1"/>
  <c r="AD79" i="58" s="1"/>
  <c r="AE79" i="58" s="1"/>
  <c r="H59" i="58"/>
  <c r="H66" i="58" s="1"/>
  <c r="H68" i="58" s="1"/>
  <c r="D87" i="58"/>
  <c r="C87" i="58"/>
  <c r="C90" i="58" s="1"/>
  <c r="D89" i="58"/>
  <c r="G75" i="58"/>
  <c r="G70" i="58"/>
  <c r="G71" i="58" s="1"/>
  <c r="G72" i="58" s="1"/>
  <c r="H76" i="58"/>
  <c r="I67" i="58"/>
  <c r="E78" i="58"/>
  <c r="E83" i="58" s="1"/>
  <c r="E27" i="15"/>
  <c r="X56" i="15"/>
  <c r="I59" i="58" l="1"/>
  <c r="I66" i="58" s="1"/>
  <c r="I68" i="58" s="1"/>
  <c r="F78" i="58"/>
  <c r="H75" i="58"/>
  <c r="H70" i="58"/>
  <c r="H71" i="58" s="1"/>
  <c r="E86" i="58"/>
  <c r="E88" i="58"/>
  <c r="E84" i="58"/>
  <c r="E89" i="58" s="1"/>
  <c r="I76" i="58"/>
  <c r="J67" i="58"/>
  <c r="D90" i="58"/>
  <c r="AB25" i="15"/>
  <c r="AB26" i="15"/>
  <c r="AB27" i="15"/>
  <c r="AB28" i="15"/>
  <c r="AB29" i="15"/>
  <c r="AB30" i="15"/>
  <c r="AB31" i="15"/>
  <c r="AB32" i="15"/>
  <c r="AB33" i="15"/>
  <c r="AB34" i="15"/>
  <c r="AB35" i="15"/>
  <c r="AB36" i="15"/>
  <c r="AB37" i="15"/>
  <c r="AB38" i="15"/>
  <c r="AB39" i="15"/>
  <c r="AB40" i="15"/>
  <c r="AB41" i="15"/>
  <c r="AB42" i="15"/>
  <c r="AB43" i="15"/>
  <c r="AB44" i="15"/>
  <c r="AB45" i="15"/>
  <c r="AB46" i="15"/>
  <c r="AB47" i="15"/>
  <c r="AB48" i="15"/>
  <c r="AB49" i="15"/>
  <c r="AB50" i="15"/>
  <c r="AB51" i="15"/>
  <c r="AB53" i="15"/>
  <c r="AB54" i="15"/>
  <c r="AB55" i="15"/>
  <c r="AB56" i="15"/>
  <c r="AB57" i="15"/>
  <c r="AB58" i="15"/>
  <c r="AB59" i="15"/>
  <c r="AB60" i="15"/>
  <c r="AB61" i="15"/>
  <c r="AB62" i="15"/>
  <c r="AB63" i="15"/>
  <c r="AB64" i="15"/>
  <c r="AB24" i="15"/>
  <c r="J59" i="58" l="1"/>
  <c r="J66" i="58" s="1"/>
  <c r="J68" i="58" s="1"/>
  <c r="E87" i="58"/>
  <c r="E90" i="58" s="1"/>
  <c r="H72" i="58"/>
  <c r="J76" i="58"/>
  <c r="K67" i="58"/>
  <c r="I75" i="58"/>
  <c r="I70" i="58"/>
  <c r="I71" i="58" s="1"/>
  <c r="G78" i="58"/>
  <c r="G83" i="58" s="1"/>
  <c r="G86" i="58" s="1"/>
  <c r="F83" i="58"/>
  <c r="F63" i="15"/>
  <c r="C63" i="15"/>
  <c r="F59" i="15"/>
  <c r="C59" i="15"/>
  <c r="F55" i="15"/>
  <c r="E55" i="15"/>
  <c r="C55" i="15"/>
  <c r="E50" i="15"/>
  <c r="F50" i="15"/>
  <c r="C50" i="15"/>
  <c r="E46" i="15"/>
  <c r="F46" i="15"/>
  <c r="C46" i="15"/>
  <c r="E42" i="15"/>
  <c r="F42" i="15"/>
  <c r="C42" i="15"/>
  <c r="F38" i="15"/>
  <c r="E38" i="15"/>
  <c r="C38" i="15"/>
  <c r="F26" i="15"/>
  <c r="C26" i="15"/>
  <c r="F62" i="15"/>
  <c r="C62" i="15"/>
  <c r="F58" i="15"/>
  <c r="C58" i="15"/>
  <c r="C54" i="15"/>
  <c r="F54" i="15"/>
  <c r="E54" i="15"/>
  <c r="C49" i="15"/>
  <c r="F49" i="15"/>
  <c r="E49" i="15"/>
  <c r="C45" i="15"/>
  <c r="F45" i="15"/>
  <c r="E45" i="15"/>
  <c r="C41" i="15"/>
  <c r="F41" i="15"/>
  <c r="E41" i="15"/>
  <c r="F37" i="15"/>
  <c r="E37" i="15"/>
  <c r="C37" i="15"/>
  <c r="F29" i="15"/>
  <c r="C29" i="15"/>
  <c r="F25" i="15"/>
  <c r="C25" i="15"/>
  <c r="F61" i="15"/>
  <c r="C61" i="15"/>
  <c r="F57" i="15"/>
  <c r="E57" i="15"/>
  <c r="C57" i="15"/>
  <c r="F53" i="15"/>
  <c r="E53" i="15"/>
  <c r="C53" i="15"/>
  <c r="C48" i="15"/>
  <c r="E48" i="15"/>
  <c r="F48" i="15"/>
  <c r="E44" i="15"/>
  <c r="F44" i="15"/>
  <c r="C44" i="15"/>
  <c r="F40" i="15"/>
  <c r="E40" i="15"/>
  <c r="C40" i="15"/>
  <c r="E36" i="15"/>
  <c r="F36" i="15"/>
  <c r="C36" i="15"/>
  <c r="F28" i="15"/>
  <c r="E28" i="15"/>
  <c r="E24" i="15" s="1"/>
  <c r="C28" i="15"/>
  <c r="F64" i="15"/>
  <c r="C64" i="15"/>
  <c r="F60" i="15"/>
  <c r="C60" i="15"/>
  <c r="C56" i="15"/>
  <c r="F56" i="15"/>
  <c r="E56" i="15"/>
  <c r="F51" i="15"/>
  <c r="C51" i="15"/>
  <c r="C47" i="15"/>
  <c r="F47" i="15"/>
  <c r="E47" i="15"/>
  <c r="F43" i="15"/>
  <c r="C43" i="15"/>
  <c r="C39" i="15"/>
  <c r="F39" i="15"/>
  <c r="E39" i="15"/>
  <c r="F35" i="15"/>
  <c r="C35" i="15"/>
  <c r="C27" i="15"/>
  <c r="F27" i="15"/>
  <c r="X52" i="15"/>
  <c r="AB52" i="15" s="1"/>
  <c r="C24" i="15"/>
  <c r="S23" i="12"/>
  <c r="J23" i="12"/>
  <c r="H23" i="12"/>
  <c r="K59" i="58" l="1"/>
  <c r="K66" i="58" s="1"/>
  <c r="K68" i="58" s="1"/>
  <c r="H78" i="58"/>
  <c r="H83" i="58" s="1"/>
  <c r="H86" i="58" s="1"/>
  <c r="K76" i="58"/>
  <c r="L67" i="58"/>
  <c r="I72" i="58"/>
  <c r="F86" i="58"/>
  <c r="G88" i="58"/>
  <c r="F88" i="58"/>
  <c r="F84" i="58"/>
  <c r="F89" i="58" s="1"/>
  <c r="G84" i="58"/>
  <c r="J75" i="58"/>
  <c r="J70" i="58"/>
  <c r="AC36" i="57"/>
  <c r="AC45" i="57"/>
  <c r="AC60" i="57"/>
  <c r="AC62" i="57"/>
  <c r="AC55" i="57"/>
  <c r="AC39" i="57"/>
  <c r="AC44" i="57"/>
  <c r="AC61" i="57"/>
  <c r="AC29" i="57"/>
  <c r="AC54" i="57"/>
  <c r="AC50" i="57"/>
  <c r="AC51" i="57"/>
  <c r="AC53" i="57"/>
  <c r="AC37" i="57"/>
  <c r="AC42" i="57"/>
  <c r="AC43" i="57"/>
  <c r="AC64" i="57"/>
  <c r="AC40" i="57"/>
  <c r="AC48" i="57"/>
  <c r="AC57" i="57"/>
  <c r="AC58" i="57"/>
  <c r="AC26" i="57"/>
  <c r="AC46" i="57"/>
  <c r="F24" i="15"/>
  <c r="C52" i="15"/>
  <c r="E52" i="15" s="1"/>
  <c r="F52" i="15"/>
  <c r="I78" i="58" l="1"/>
  <c r="I83" i="58" s="1"/>
  <c r="I86" i="58" s="1"/>
  <c r="H84" i="58"/>
  <c r="H89" i="58" s="1"/>
  <c r="G89" i="58"/>
  <c r="L59" i="58"/>
  <c r="L66" i="58" s="1"/>
  <c r="L68" i="58" s="1"/>
  <c r="H88" i="58"/>
  <c r="AC47" i="57"/>
  <c r="AC35" i="57"/>
  <c r="AC38" i="57"/>
  <c r="AC28" i="57"/>
  <c r="AC59" i="57"/>
  <c r="AC25" i="57"/>
  <c r="I88" i="58"/>
  <c r="M67" i="58"/>
  <c r="L76" i="58"/>
  <c r="H87" i="58"/>
  <c r="I87" i="58"/>
  <c r="F87" i="58"/>
  <c r="F90" i="58" s="1"/>
  <c r="G87" i="58"/>
  <c r="J71" i="58"/>
  <c r="K70" i="58"/>
  <c r="K75" i="58"/>
  <c r="B22" i="53"/>
  <c r="A15" i="53"/>
  <c r="B21" i="53" s="1"/>
  <c r="A12" i="53"/>
  <c r="A9" i="53"/>
  <c r="B60" i="53"/>
  <c r="B83" i="53"/>
  <c r="B82" i="53" s="1"/>
  <c r="B81" i="53"/>
  <c r="B80" i="53" s="1"/>
  <c r="B58" i="53"/>
  <c r="B41" i="53"/>
  <c r="B72" i="53"/>
  <c r="J78" i="58" l="1"/>
  <c r="J83" i="58" s="1"/>
  <c r="I84" i="58"/>
  <c r="I89" i="58" s="1"/>
  <c r="G90" i="58"/>
  <c r="M65" i="58"/>
  <c r="M59" i="58" s="1"/>
  <c r="M66" i="58" s="1"/>
  <c r="J72" i="58"/>
  <c r="J86" i="58"/>
  <c r="J84" i="58"/>
  <c r="J88" i="58"/>
  <c r="H90" i="58"/>
  <c r="L75" i="58"/>
  <c r="L70" i="58"/>
  <c r="K71" i="58"/>
  <c r="K78" i="58" s="1"/>
  <c r="K83" i="58" s="1"/>
  <c r="I90" i="58"/>
  <c r="M76" i="58"/>
  <c r="N67" i="58"/>
  <c r="M68" i="58"/>
  <c r="B30" i="53"/>
  <c r="B34" i="53"/>
  <c r="B47" i="53"/>
  <c r="B55" i="53"/>
  <c r="B68" i="53"/>
  <c r="B38" i="53"/>
  <c r="B43" i="53"/>
  <c r="B51" i="53"/>
  <c r="B64" i="53"/>
  <c r="J89" i="58" l="1"/>
  <c r="N65" i="58"/>
  <c r="N59" i="58" s="1"/>
  <c r="N66" i="58" s="1"/>
  <c r="N68" i="58" s="1"/>
  <c r="O67" i="58"/>
  <c r="N76" i="58"/>
  <c r="K86" i="58"/>
  <c r="K87" i="58" s="1"/>
  <c r="K84" i="58"/>
  <c r="K89" i="58" s="1"/>
  <c r="K88" i="58"/>
  <c r="L71" i="58"/>
  <c r="L78" i="58" s="1"/>
  <c r="L83" i="58" s="1"/>
  <c r="M70" i="58"/>
  <c r="M71" i="58" s="1"/>
  <c r="M75" i="58"/>
  <c r="K72" i="58"/>
  <c r="J87" i="58"/>
  <c r="J90" i="58" s="1"/>
  <c r="B29" i="53"/>
  <c r="B75" i="53"/>
  <c r="A15" i="12"/>
  <c r="L72" i="58" l="1"/>
  <c r="O65" i="58"/>
  <c r="O59" i="58" s="1"/>
  <c r="O66" i="58" s="1"/>
  <c r="O68" i="58" s="1"/>
  <c r="K90" i="58"/>
  <c r="L86" i="58"/>
  <c r="L87" i="58" s="1"/>
  <c r="G29" i="58" s="1"/>
  <c r="L84" i="58"/>
  <c r="L89" i="58" s="1"/>
  <c r="L88" i="58"/>
  <c r="N70" i="58"/>
  <c r="N71" i="58" s="1"/>
  <c r="N75" i="58"/>
  <c r="M72" i="58"/>
  <c r="M78" i="58"/>
  <c r="M83" i="58" s="1"/>
  <c r="P67" i="58"/>
  <c r="O76" i="58"/>
  <c r="A8" i="17"/>
  <c r="E9" i="14"/>
  <c r="P65" i="58" l="1"/>
  <c r="P59" i="58" s="1"/>
  <c r="P66" i="58" s="1"/>
  <c r="P68" i="58" s="1"/>
  <c r="M88" i="58"/>
  <c r="M86" i="58"/>
  <c r="M87" i="58" s="1"/>
  <c r="M90" i="58" s="1"/>
  <c r="M84" i="58"/>
  <c r="M89" i="58" s="1"/>
  <c r="O70" i="58"/>
  <c r="O71" i="58" s="1"/>
  <c r="O75" i="58"/>
  <c r="Q67" i="58"/>
  <c r="P76" i="58"/>
  <c r="N72" i="58"/>
  <c r="N78" i="58"/>
  <c r="N83" i="58" s="1"/>
  <c r="L90" i="58"/>
  <c r="A15" i="5"/>
  <c r="A12" i="5"/>
  <c r="A9" i="5"/>
  <c r="A5" i="5"/>
  <c r="A14" i="15"/>
  <c r="A11" i="15"/>
  <c r="A8" i="15"/>
  <c r="A4" i="15"/>
  <c r="A15" i="16"/>
  <c r="A14" i="57" s="1"/>
  <c r="A12" i="16"/>
  <c r="A11" i="57" s="1"/>
  <c r="A9" i="16"/>
  <c r="A8" i="57" s="1"/>
  <c r="A15" i="10"/>
  <c r="A12" i="10"/>
  <c r="A9" i="10"/>
  <c r="A5" i="10"/>
  <c r="A4" i="17"/>
  <c r="A14" i="17"/>
  <c r="A11" i="17"/>
  <c r="A6" i="13"/>
  <c r="A5" i="14"/>
  <c r="A4" i="12"/>
  <c r="A5" i="16" s="1"/>
  <c r="A4" i="57" s="1"/>
  <c r="A5" i="6"/>
  <c r="A15" i="6"/>
  <c r="A12" i="6"/>
  <c r="A9" i="6"/>
  <c r="E15" i="14"/>
  <c r="E12" i="14"/>
  <c r="A16" i="13"/>
  <c r="A13" i="13"/>
  <c r="A10" i="13"/>
  <c r="A14" i="12"/>
  <c r="A11" i="12"/>
  <c r="A8" i="12"/>
  <c r="Q65" i="58" l="1"/>
  <c r="Q59" i="58" s="1"/>
  <c r="Q66" i="58" s="1"/>
  <c r="Q68" i="58" s="1"/>
  <c r="O72" i="58"/>
  <c r="O78" i="58"/>
  <c r="O83" i="58" s="1"/>
  <c r="Q76" i="58"/>
  <c r="R67" i="58"/>
  <c r="N86" i="58"/>
  <c r="N87" i="58" s="1"/>
  <c r="N90" i="58" s="1"/>
  <c r="N84" i="58"/>
  <c r="N89" i="58" s="1"/>
  <c r="N88" i="58"/>
  <c r="P75" i="58"/>
  <c r="P70" i="58"/>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R65" i="58" l="1"/>
  <c r="R59" i="58" s="1"/>
  <c r="R66" i="58" s="1"/>
  <c r="R68" i="58" s="1"/>
  <c r="Q75" i="58"/>
  <c r="Q70" i="58"/>
  <c r="P71" i="58"/>
  <c r="P78" i="58" s="1"/>
  <c r="P83" i="58" s="1"/>
  <c r="O86" i="58"/>
  <c r="O87" i="58" s="1"/>
  <c r="O90" i="58" s="1"/>
  <c r="O88" i="58"/>
  <c r="O84" i="58"/>
  <c r="O89" i="58" s="1"/>
  <c r="R76" i="58"/>
  <c r="S67" i="58"/>
  <c r="S65" i="58" l="1"/>
  <c r="S59" i="58" s="1"/>
  <c r="S66" i="58" s="1"/>
  <c r="S68" i="58" s="1"/>
  <c r="P72" i="58"/>
  <c r="P86" i="58"/>
  <c r="P87" i="58" s="1"/>
  <c r="P90" i="58" s="1"/>
  <c r="P88" i="58"/>
  <c r="P84" i="58"/>
  <c r="P89" i="58" s="1"/>
  <c r="Q71" i="58"/>
  <c r="Q78" i="58" s="1"/>
  <c r="Q83" i="58" s="1"/>
  <c r="R75" i="58"/>
  <c r="R70" i="58"/>
  <c r="S76" i="58"/>
  <c r="T67" i="58"/>
  <c r="T65" i="58" l="1"/>
  <c r="T59" i="58" s="1"/>
  <c r="T66" i="58" s="1"/>
  <c r="T68" i="58" s="1"/>
  <c r="Q84" i="58"/>
  <c r="Q89" i="58" s="1"/>
  <c r="Q86" i="58"/>
  <c r="Q87" i="58" s="1"/>
  <c r="Q90" i="58" s="1"/>
  <c r="Q88" i="58"/>
  <c r="R71" i="58"/>
  <c r="R78" i="58" s="1"/>
  <c r="R83" i="58" s="1"/>
  <c r="S70" i="58"/>
  <c r="S75" i="58"/>
  <c r="T76" i="58"/>
  <c r="U67" i="58"/>
  <c r="Q72" i="58"/>
  <c r="U65" i="58" l="1"/>
  <c r="U59" i="58" s="1"/>
  <c r="U66" i="58" s="1"/>
  <c r="U68" i="58" s="1"/>
  <c r="R86" i="58"/>
  <c r="R87" i="58" s="1"/>
  <c r="R90" i="58" s="1"/>
  <c r="R88" i="58"/>
  <c r="R84" i="58"/>
  <c r="R89" i="58" s="1"/>
  <c r="S71" i="58"/>
  <c r="S78" i="58" s="1"/>
  <c r="S83" i="58" s="1"/>
  <c r="T70" i="58"/>
  <c r="T75" i="58"/>
  <c r="V67" i="58"/>
  <c r="U76" i="58"/>
  <c r="R72" i="58"/>
  <c r="V65" i="58" l="1"/>
  <c r="V59" i="58" s="1"/>
  <c r="V66" i="58" s="1"/>
  <c r="V68" i="58" s="1"/>
  <c r="S84" i="58"/>
  <c r="S89" i="58" s="1"/>
  <c r="S86" i="58"/>
  <c r="S87" i="58" s="1"/>
  <c r="S90" i="58" s="1"/>
  <c r="S88" i="58"/>
  <c r="T71" i="58"/>
  <c r="T78" i="58" s="1"/>
  <c r="T83" i="58" s="1"/>
  <c r="U75" i="58"/>
  <c r="U70" i="58"/>
  <c r="V76" i="58"/>
  <c r="W67" i="58"/>
  <c r="S72" i="58"/>
  <c r="W65" i="58" l="1"/>
  <c r="W59" i="58" s="1"/>
  <c r="W66" i="58" s="1"/>
  <c r="W68" i="58" s="1"/>
  <c r="T86" i="58"/>
  <c r="T87" i="58" s="1"/>
  <c r="T90" i="58" s="1"/>
  <c r="T88" i="58"/>
  <c r="T84" i="58"/>
  <c r="T89" i="58" s="1"/>
  <c r="U71" i="58"/>
  <c r="U78" i="58" s="1"/>
  <c r="U83" i="58" s="1"/>
  <c r="V75" i="58"/>
  <c r="V70" i="58"/>
  <c r="V71" i="58" s="1"/>
  <c r="W76" i="58"/>
  <c r="X67" i="58"/>
  <c r="T72" i="58"/>
  <c r="X65" i="58" l="1"/>
  <c r="X59" i="58" s="1"/>
  <c r="X66" i="58" s="1"/>
  <c r="X68" i="58" s="1"/>
  <c r="U72" i="58"/>
  <c r="V72" i="58"/>
  <c r="V78" i="58"/>
  <c r="V83" i="58" s="1"/>
  <c r="W75" i="58"/>
  <c r="W70" i="58"/>
  <c r="X76" i="58"/>
  <c r="Y67" i="58"/>
  <c r="U86" i="58"/>
  <c r="U87" i="58" s="1"/>
  <c r="U90" i="58" s="1"/>
  <c r="U88" i="58"/>
  <c r="U84" i="58"/>
  <c r="U89" i="58" s="1"/>
  <c r="Y65" i="58" l="1"/>
  <c r="Y59" i="58" s="1"/>
  <c r="Y66" i="58" s="1"/>
  <c r="Y68" i="58" s="1"/>
  <c r="W71" i="58"/>
  <c r="W78" i="58" s="1"/>
  <c r="W83" i="58" s="1"/>
  <c r="X70" i="58"/>
  <c r="X75" i="58"/>
  <c r="Y76" i="58"/>
  <c r="Z67" i="58"/>
  <c r="Z65" i="58" s="1"/>
  <c r="Z59" i="58" s="1"/>
  <c r="Z66" i="58" s="1"/>
  <c r="V86" i="58"/>
  <c r="V87" i="58" s="1"/>
  <c r="V90" i="58" s="1"/>
  <c r="V88" i="58"/>
  <c r="V84" i="58"/>
  <c r="V89" i="58" s="1"/>
  <c r="W72" i="58" l="1"/>
  <c r="X71" i="58"/>
  <c r="X78" i="58" s="1"/>
  <c r="X83" i="58" s="1"/>
  <c r="Z76" i="58"/>
  <c r="AA67" i="58"/>
  <c r="AA65" i="58" s="1"/>
  <c r="AA59" i="58" s="1"/>
  <c r="AA66" i="58" s="1"/>
  <c r="Z68" i="58"/>
  <c r="Y75" i="58"/>
  <c r="Y70" i="58"/>
  <c r="W88" i="58"/>
  <c r="W86" i="58"/>
  <c r="W87" i="58" s="1"/>
  <c r="W90" i="58" s="1"/>
  <c r="W84" i="58"/>
  <c r="W89" i="58" s="1"/>
  <c r="AB67" i="58" l="1"/>
  <c r="AB65" i="58" s="1"/>
  <c r="AB59" i="58" s="1"/>
  <c r="AB66" i="58" s="1"/>
  <c r="AA76" i="58"/>
  <c r="AA68" i="58"/>
  <c r="Y71" i="58"/>
  <c r="Y78" i="58" s="1"/>
  <c r="Y83" i="58" s="1"/>
  <c r="Z70" i="58"/>
  <c r="Z75" i="58"/>
  <c r="X72" i="58"/>
  <c r="X86" i="58"/>
  <c r="X87" i="58" s="1"/>
  <c r="X90" i="58" s="1"/>
  <c r="X88" i="58"/>
  <c r="X84" i="58"/>
  <c r="X89" i="58" s="1"/>
  <c r="Y72" i="58" l="1"/>
  <c r="AA70" i="58"/>
  <c r="AA75" i="58"/>
  <c r="Z71" i="58"/>
  <c r="Z78" i="58" s="1"/>
  <c r="Z83" i="58" s="1"/>
  <c r="Y86" i="58"/>
  <c r="Y87" i="58" s="1"/>
  <c r="Y90" i="58" s="1"/>
  <c r="Y88" i="58"/>
  <c r="Y84" i="58"/>
  <c r="Y89" i="58" s="1"/>
  <c r="AB76" i="58"/>
  <c r="AB68" i="58"/>
  <c r="AC67" i="58"/>
  <c r="AC65" i="58" s="1"/>
  <c r="AC59" i="58" s="1"/>
  <c r="AC66" i="58" s="1"/>
  <c r="Z72" i="58" l="1"/>
  <c r="Z86" i="58"/>
  <c r="Z87" i="58" s="1"/>
  <c r="Z90" i="58" s="1"/>
  <c r="Z84" i="58"/>
  <c r="Z89" i="58" s="1"/>
  <c r="Z88" i="58"/>
  <c r="AC68" i="58"/>
  <c r="AC76" i="58"/>
  <c r="AD67" i="58"/>
  <c r="AD65" i="58" s="1"/>
  <c r="AD59" i="58" s="1"/>
  <c r="AD66" i="58" s="1"/>
  <c r="AB75" i="58"/>
  <c r="AB70" i="58"/>
  <c r="AA71" i="58"/>
  <c r="AA78" i="58" s="1"/>
  <c r="AA83" i="58" s="1"/>
  <c r="AA72" i="58" l="1"/>
  <c r="AB71" i="58"/>
  <c r="AB78" i="58" s="1"/>
  <c r="AB83" i="58" s="1"/>
  <c r="AC70" i="58"/>
  <c r="AC75" i="58"/>
  <c r="AD68" i="58"/>
  <c r="AD76" i="58"/>
  <c r="AE67" i="58"/>
  <c r="AE65" i="58" s="1"/>
  <c r="AE59" i="58" s="1"/>
  <c r="AE66" i="58" s="1"/>
  <c r="AA86" i="58"/>
  <c r="AA87" i="58" s="1"/>
  <c r="AA90" i="58" s="1"/>
  <c r="AA84" i="58"/>
  <c r="AA89" i="58" s="1"/>
  <c r="AA88" i="58"/>
  <c r="AB72" i="58" l="1"/>
  <c r="AE68" i="58"/>
  <c r="AE76" i="58"/>
  <c r="AC71" i="58"/>
  <c r="AC78" i="58" s="1"/>
  <c r="AC83" i="58" s="1"/>
  <c r="AD75" i="58"/>
  <c r="AD70" i="58"/>
  <c r="AB86" i="58"/>
  <c r="AB87" i="58" s="1"/>
  <c r="AB90" i="58" s="1"/>
  <c r="AB88" i="58"/>
  <c r="AB84" i="58"/>
  <c r="AB89" i="58" s="1"/>
  <c r="AC72" i="58" l="1"/>
  <c r="AC86" i="58"/>
  <c r="AC87" i="58" s="1"/>
  <c r="AC90" i="58" s="1"/>
  <c r="AC88" i="58"/>
  <c r="AC84" i="58"/>
  <c r="AC89" i="58" s="1"/>
  <c r="AD71" i="58"/>
  <c r="AD78" i="58" s="1"/>
  <c r="AD83" i="58" s="1"/>
  <c r="AE70" i="58"/>
  <c r="AE75" i="58"/>
  <c r="AD72" i="58" l="1"/>
  <c r="AE71" i="58"/>
  <c r="AE78" i="58" s="1"/>
  <c r="AE83" i="58" s="1"/>
  <c r="AD86" i="58"/>
  <c r="AD87" i="58" s="1"/>
  <c r="AD90" i="58" s="1"/>
  <c r="AD88" i="58"/>
  <c r="AD84" i="58"/>
  <c r="AD89" i="58" s="1"/>
  <c r="AE72" i="58" l="1"/>
  <c r="AE86" i="58"/>
  <c r="AE87" i="58" s="1"/>
  <c r="AE90" i="58" s="1"/>
  <c r="G28" i="58" s="1"/>
  <c r="AE88" i="58"/>
  <c r="AE84" i="58"/>
  <c r="AE89" i="58" s="1"/>
  <c r="G27" i="58" s="1"/>
</calcChain>
</file>

<file path=xl/sharedStrings.xml><?xml version="1.0" encoding="utf-8"?>
<sst xmlns="http://schemas.openxmlformats.org/spreadsheetml/2006/main" count="1642" uniqueCount="615">
  <si>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</si>
  <si>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</si>
  <si>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</si>
  <si>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</si>
  <si>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</si>
  <si>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</si>
  <si>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</si>
  <si>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</si>
  <si>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</si>
  <si>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</si>
  <si>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</si>
  <si>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</si>
  <si>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</si>
  <si>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</si>
  <si>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</si>
  <si>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</si>
  <si>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</si>
  <si>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</si>
  <si>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</si>
  <si>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</si>
  <si>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</si>
  <si>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</si>
  <si>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</si>
  <si>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</si>
  <si>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</si>
  <si>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</si>
  <si>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</si>
  <si>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</si>
  <si>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</si>
  <si>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</si>
  <si>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</si>
  <si>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</si>
  <si>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</si>
  <si>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</si>
  <si>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</si>
  <si>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</si>
  <si>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</si>
  <si>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</si>
  <si>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</si>
  <si>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</si>
  <si>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</si>
  <si>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</si>
  <si>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</si>
  <si>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</si>
  <si>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</si>
  <si>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</si>
  <si>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</si>
  <si>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</si>
  <si>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</si>
  <si>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</si>
  <si>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</si>
  <si>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</si>
  <si>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</si>
  <si>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</si>
  <si>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</si>
  <si>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</si>
  <si>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</si>
  <si>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</si>
  <si>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</si>
  <si>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</si>
  <si>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</si>
  <si>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</si>
  <si>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</si>
  <si>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</si>
  <si>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</si>
  <si>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</si>
  <si>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</si>
  <si>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</si>
  <si>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</si>
  <si>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</si>
  <si>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</si>
  <si>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</si>
  <si>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</si>
  <si>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</si>
  <si>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</si>
  <si>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</si>
  <si>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</si>
  <si>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</si>
  <si>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</si>
  <si>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</si>
  <si>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</si>
  <si>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</si>
  <si>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</si>
  <si>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</si>
  <si>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</si>
  <si>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</si>
  <si>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</si>
  <si>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</si>
  <si>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</si>
  <si>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</si>
  <si>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</si>
  <si>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</si>
  <si>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</si>
  <si>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</si>
  <si>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</si>
  <si>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</si>
  <si>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</si>
  <si>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</si>
  <si>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</si>
  <si>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</si>
  <si>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</si>
  <si>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</si>
  <si>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</si>
  <si>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</si>
  <si>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</si>
  <si>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</si>
  <si>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</si>
  <si>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</si>
  <si>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</si>
  <si>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</si>
  <si>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</si>
  <si>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</si>
  <si>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</si>
  <si>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</si>
  <si>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</si>
  <si>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</si>
  <si>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</si>
  <si>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</si>
  <si>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</si>
  <si>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</si>
  <si>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</si>
  <si>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</si>
  <si>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</si>
  <si>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</si>
  <si>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</si>
  <si>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</si>
  <si>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</si>
  <si>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</si>
  <si>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</si>
  <si>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</si>
  <si>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</si>
  <si>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</si>
  <si>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</si>
  <si>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</si>
  <si>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</si>
  <si>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</si>
  <si>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</si>
  <si>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</si>
  <si>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</si>
  <si>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</si>
  <si>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</si>
  <si>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</si>
  <si>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</si>
  <si>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</si>
  <si>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</si>
  <si>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</si>
  <si>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</si>
  <si>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</si>
  <si>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</si>
  <si>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</si>
  <si>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</si>
  <si>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</si>
  <si>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</si>
  <si>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</si>
  <si>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</si>
  <si>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</si>
  <si>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</si>
  <si>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</si>
  <si>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</si>
  <si>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</si>
  <si>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</si>
  <si>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</si>
  <si>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</si>
  <si>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</si>
  <si>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</si>
  <si>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</si>
  <si>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</si>
  <si>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</si>
  <si>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</si>
  <si>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</si>
  <si>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</si>
  <si>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</si>
  <si>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</si>
  <si>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</si>
  <si>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</si>
  <si>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</si>
  <si>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</si>
  <si>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</si>
  <si>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</si>
  <si>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</si>
  <si>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</si>
  <si>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</si>
  <si>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</si>
  <si>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</si>
  <si>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</si>
  <si>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</si>
  <si>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</si>
  <si>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</si>
  <si>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</si>
  <si>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</si>
  <si>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</si>
  <si>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</si>
  <si>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</si>
  <si>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</si>
  <si>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</si>
  <si>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</si>
  <si>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</si>
  <si>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</si>
  <si>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</si>
  <si>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</si>
  <si>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</si>
  <si>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</si>
  <si>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</si>
  <si>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</si>
  <si>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</si>
  <si>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</si>
  <si>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</si>
  <si>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</si>
  <si>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</si>
  <si>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</si>
  <si>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</si>
  <si>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</si>
  <si>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</si>
  <si>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</si>
  <si>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</si>
  <si>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</si>
  <si>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</si>
  <si>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</si>
  <si>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</si>
  <si>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</si>
  <si>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</si>
  <si>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</si>
  <si>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</si>
  <si>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</si>
  <si>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</si>
  <si>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</si>
  <si>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</si>
  <si>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</si>
  <si>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</si>
  <si>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</si>
  <si>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</si>
  <si>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</si>
  <si>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</si>
  <si>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</si>
  <si>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</si>
  <si>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</si>
  <si>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</si>
  <si>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</si>
  <si>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</si>
  <si>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</si>
  <si>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</si>
  <si>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</si>
  <si>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</si>
  <si>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</si>
  <si>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</si>
  <si>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</si>
  <si>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</si>
  <si>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</si>
  <si>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</si>
  <si>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</si>
  <si>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</si>
  <si>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</si>
  <si>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</si>
  <si>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</si>
  <si>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</si>
  <si>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</si>
  <si>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</si>
  <si>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</si>
  <si>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</si>
  <si>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</si>
  <si>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</si>
  <si>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</si>
  <si>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</si>
  <si>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</si>
  <si>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</si>
  <si>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</si>
  <si>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</si>
  <si>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</si>
  <si>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</si>
  <si>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</si>
  <si>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</si>
  <si>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</si>
  <si>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</si>
  <si>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</si>
  <si>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</si>
  <si>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</si>
  <si>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</si>
  <si>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</si>
  <si>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</si>
  <si>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</si>
  <si>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</si>
  <si>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</si>
  <si>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</si>
  <si>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</si>
  <si>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</si>
  <si>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</si>
  <si>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</si>
  <si>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</si>
  <si>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</si>
  <si>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</si>
  <si>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</si>
  <si>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</si>
  <si>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</si>
  <si>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</si>
  <si>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</si>
  <si>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</si>
  <si>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</si>
  <si>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</si>
  <si>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</si>
  <si>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</si>
  <si>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</si>
  <si>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</si>
  <si>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</si>
  <si>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</si>
  <si>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</si>
  <si>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</si>
  <si>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</si>
  <si>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</si>
  <si>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</si>
  <si>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</si>
  <si>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</si>
  <si>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</si>
  <si>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</si>
  <si>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</si>
  <si>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</si>
  <si>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</si>
  <si>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</si>
  <si>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</si>
  <si>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</si>
  <si>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</si>
  <si>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</si>
  <si>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</si>
  <si>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</si>
  <si>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</si>
  <si>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</si>
  <si>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</si>
  <si>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</si>
  <si>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</si>
  <si>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</si>
  <si>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</si>
  <si>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</si>
  <si>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</si>
  <si>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</si>
  <si>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</si>
  <si>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</si>
  <si>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</si>
  <si>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</si>
  <si>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</si>
  <si>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</si>
  <si>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</si>
  <si>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</si>
  <si>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</si>
  <si>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</si>
  <si>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</si>
  <si>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</si>
  <si>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</si>
  <si>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</si>
  <si>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</si>
  <si>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</si>
  <si>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</si>
  <si>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</si>
  <si>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</si>
  <si>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</si>
  <si>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</si>
  <si>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</si>
  <si>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</si>
  <si>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</si>
  <si>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</si>
  <si>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</si>
  <si>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</si>
  <si>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</si>
  <si>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</si>
  <si>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</si>
  <si>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</si>
  <si>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</si>
  <si>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</si>
  <si>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</si>
  <si>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</si>
  <si>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</si>
  <si>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</si>
  <si>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</si>
  <si>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</si>
  <si>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</si>
  <si>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</si>
  <si>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</si>
  <si>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</si>
  <si>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</si>
  <si>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</si>
  <si>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</si>
  <si>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</si>
  <si>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</si>
  <si>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</si>
  <si>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</si>
  <si>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</si>
  <si>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</si>
  <si>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</si>
  <si>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</si>
  <si>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</si>
  <si>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</si>
  <si>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</si>
  <si>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</si>
  <si>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</si>
  <si>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</si>
  <si>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</si>
  <si>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</si>
  <si>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</si>
  <si>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</si>
  <si>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</si>
  <si>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</si>
  <si>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</si>
  <si>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</si>
  <si>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</si>
  <si>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</si>
  <si>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</si>
  <si>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</si>
  <si>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</si>
  <si>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</si>
  <si>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</si>
  <si>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</si>
  <si>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</si>
  <si>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</si>
  <si>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</si>
  <si>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</si>
  <si>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</si>
  <si>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</si>
  <si>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</si>
  <si>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</si>
  <si>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</si>
  <si>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</si>
  <si>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</si>
  <si>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</si>
  <si>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</si>
  <si>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</si>
  <si>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</si>
  <si>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</si>
  <si>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</si>
  <si>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</si>
  <si>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</si>
  <si>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</si>
  <si>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</si>
  <si>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</si>
  <si>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</si>
  <si>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</si>
  <si>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</si>
  <si>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</si>
  <si>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</si>
  <si>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</si>
  <si>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</si>
  <si>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</si>
  <si>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</si>
  <si>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</si>
  <si>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</si>
  <si>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</si>
  <si>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</si>
  <si>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</si>
  <si>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</si>
  <si>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</si>
  <si>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</si>
  <si>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</si>
  <si>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</si>
  <si>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</si>
  <si>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</si>
  <si>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</si>
  <si>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</si>
  <si>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</si>
  <si>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</si>
  <si>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</si>
  <si>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</si>
  <si>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</si>
  <si>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</si>
  <si>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</si>
  <si>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</si>
  <si>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</si>
  <si>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</si>
  <si>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 xml:space="preserve">Коэффициент дисконтирования </t>
  </si>
  <si>
    <t>приложение 1 связать паспорт  и приложение</t>
  </si>
  <si>
    <t xml:space="preserve">  Наименование инвестиционного проекта (группы инвестиционных проектов)</t>
  </si>
  <si>
    <t>Технологическое присоединение, всего, в том числе: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</si>
  <si>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</si>
  <si>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</si>
  <si>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</si>
  <si>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</si>
  <si>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</si>
  <si>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</si>
  <si>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</si>
  <si>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прил 1 во всех формах горизонтальная разбивка</t>
  </si>
  <si>
    <t>Технологическое присоединение энергопринимающих устройств потребителей</t>
  </si>
  <si>
    <t xml:space="preserve">Технологическое присоединение энергопринимающих устройств потребителей максимальной мощностью до 15 кВт </t>
  </si>
  <si>
    <t xml:space="preserve">Технологическое присоединение энергопринимающих устройств потребителей максимальной мощностью до 150 кВт </t>
  </si>
  <si>
    <t>Технологическое присоединение энергопринимающих устройств потребителей свыше 150 кВт</t>
  </si>
  <si>
    <t>Технологическое присоединение объектов электросетевого хозяйства</t>
  </si>
  <si>
    <t>Технологическое присоединение объектов электросетевого хозяйства, принадлежащих  иным сетевым организациям и иным лицам</t>
  </si>
  <si>
    <t>Технологическое присоединение к электрическим сетям иных сетевых организаций</t>
  </si>
  <si>
    <t xml:space="preserve">Технологическое присоединение объектов по производству электрической энергии </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</si>
  <si>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</si>
  <si>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t>
  </si>
  <si>
    <t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</si>
  <si>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t>
  </si>
  <si>
    <t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t>
  </si>
  <si>
    <t>Строительство новых объектов электросетевого хозяйства для усиления электрической сети в целях осуществления технологического присоединения</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</si>
  <si>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</si>
  <si>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 xml:space="preserve">Реконструкция, модернизация, техническое перевооружение </t>
  </si>
  <si>
    <t>Реконструкция, модернизация, техническое перевооружение  трансформаторных и иных подстанций, распределительных пунктов</t>
  </si>
  <si>
    <t>Реконструкция трансформаторных и иных подстанций</t>
  </si>
  <si>
    <t>Модернизация, техническое перевооружение трансформаторных и иных подстанций, распределительных пунктов</t>
  </si>
  <si>
    <t>Реконструкция, модернизация, техническое перевооружение линий электропередачи</t>
  </si>
  <si>
    <t>Реконструкция линий электропередачи</t>
  </si>
  <si>
    <t>Модернизация, техническое перевооружение линий электропередачи</t>
  </si>
  <si>
    <t>Развитие и модернизация учета электрической энергии (мощности)</t>
  </si>
  <si>
    <t>«Установка приборов учета, класс напряжения 0,22 (0,4) кВ</t>
  </si>
  <si>
    <t>«Установка приборов учета, класс напряжения 6 (10) кВ</t>
  </si>
  <si>
    <t>«Установка приборов учета, класс напряжения 35 кВ</t>
  </si>
  <si>
    <t>«Установка приборов учета, класс напряжения 110 кВ и выше</t>
  </si>
  <si>
    <t>«Включение приборов учета в систему сбора и передачи данных, класс напряжения 0,22 (0,4) кВ</t>
  </si>
  <si>
    <t>«Включение приборов учета в систему сбора и передачи данных, класс напряжения 6 (10) кВ</t>
  </si>
  <si>
    <t>«Включение приборов учета в систему сбора и передачи данных, класс напряжения 35 кВ</t>
  </si>
  <si>
    <t>«Включение приборов учета в систему сбора и передачи данных, класс напряжения 110 кВ и выше</t>
  </si>
  <si>
    <t>Реконструкция, модернизация, техническое перевооружение прочих объектов основных средств</t>
  </si>
  <si>
    <t>Реконструкция прочих объектов основных средств</t>
  </si>
  <si>
    <t>Модернизация, техническое перевооружение прочих объектов основных средств</t>
  </si>
  <si>
    <t>Инвестиционные проекты, реализация которых обуславливается схемами и программами перспективного развития электроэнергетики</t>
  </si>
  <si>
    <t>Инвестиционные проекты, предусмотренные схемой и программой развития Единой энергетической системы России</t>
  </si>
  <si>
    <t>Инвестиционные проекты, предусмотренные схемой и программой развития субъекта Российской Федерации</t>
  </si>
  <si>
    <t>Прочее новое строительство объектов электросетевого хозяйства</t>
  </si>
  <si>
    <t>Покупка земельных участков для целей реализации инвестиционных проектов</t>
  </si>
  <si>
    <t>Прочие инвестиционные проекты</t>
  </si>
  <si>
    <t>Цели (указать укрупненные цели в соответствии с приложением 1)</t>
  </si>
  <si>
    <t>город Калининград</t>
  </si>
  <si>
    <t>Балтийский муниципальный район</t>
  </si>
  <si>
    <t>Гвардейский район</t>
  </si>
  <si>
    <t>Гурьевский муниципальный район</t>
  </si>
  <si>
    <t>Гусевский муниципальный район</t>
  </si>
  <si>
    <t>Зеленоградский район</t>
  </si>
  <si>
    <t>Краснознаменский муниципальный район</t>
  </si>
  <si>
    <t>Неманский муниципальный район</t>
  </si>
  <si>
    <t>Нестеровский район</t>
  </si>
  <si>
    <t>Озерский район</t>
  </si>
  <si>
    <t>Полесский муниципальный район</t>
  </si>
  <si>
    <t>Правдинский район</t>
  </si>
  <si>
    <t>Светлогорский район</t>
  </si>
  <si>
    <t>Славский район</t>
  </si>
  <si>
    <t>Черняховский муниципальный район</t>
  </si>
  <si>
    <t>Ладушкинский городской округ</t>
  </si>
  <si>
    <t>Мамоновский городской округ</t>
  </si>
  <si>
    <t>Пионерский городской округ</t>
  </si>
  <si>
    <t>Светловский городской округ</t>
  </si>
  <si>
    <t>Советский городской округ</t>
  </si>
  <si>
    <t>Янтарный городской округ</t>
  </si>
  <si>
    <t>Багратионовский муниципальный район</t>
  </si>
  <si>
    <t xml:space="preserve">не требуется </t>
  </si>
  <si>
    <t>нет</t>
  </si>
  <si>
    <t>регионального</t>
  </si>
  <si>
    <t xml:space="preserve"> местного</t>
  </si>
  <si>
    <t xml:space="preserve"> федерального</t>
  </si>
  <si>
    <t>территориального планирования Российской Федерации</t>
  </si>
  <si>
    <t xml:space="preserve">территориального планирования Калининградской области </t>
  </si>
  <si>
    <t>территориального планирования муниципального образования</t>
  </si>
  <si>
    <t xml:space="preserve">найти и скопировать текст </t>
  </si>
  <si>
    <t xml:space="preserve">Факт </t>
  </si>
  <si>
    <t>2016 год</t>
  </si>
  <si>
    <t>2017 год</t>
  </si>
  <si>
    <t>2018 год</t>
  </si>
  <si>
    <t>2019 год</t>
  </si>
  <si>
    <t>2020 год</t>
  </si>
  <si>
    <t>нд</t>
  </si>
  <si>
    <t xml:space="preserve"> по состоянию на 01.01.2015</t>
  </si>
  <si>
    <t>П</t>
  </si>
  <si>
    <t>проектирование</t>
  </si>
  <si>
    <t>КЛ</t>
  </si>
  <si>
    <t>Факт 2015 года</t>
  </si>
  <si>
    <t>по состоянию на 01.01.2017</t>
  </si>
  <si>
    <t>34586101 1510150110359</t>
  </si>
  <si>
    <t>3.4.10.1,    4.12</t>
  </si>
  <si>
    <t>Утвержденный план</t>
  </si>
  <si>
    <t>Предложение по корректировке утвержденного плана</t>
  </si>
  <si>
    <t>С учетом предложений по корректировке утвержденного плана</t>
  </si>
  <si>
    <t>платы за технологическое присоединение</t>
  </si>
  <si>
    <r>
      <t>Другое</t>
    </r>
    <r>
      <rPr>
        <vertAlign val="superscript"/>
        <sz val="12"/>
        <rFont val="Times New Roman"/>
        <family val="1"/>
        <charset val="204"/>
      </rPr>
      <t>3)</t>
    </r>
  </si>
  <si>
    <r>
      <t>другое</t>
    </r>
    <r>
      <rPr>
        <vertAlign val="superscript"/>
        <sz val="12"/>
        <rFont val="Times New Roman"/>
        <family val="1"/>
        <charset val="204"/>
      </rPr>
      <t>3)</t>
    </r>
  </si>
  <si>
    <t>2018</t>
  </si>
  <si>
    <t xml:space="preserve">Акционерное общество "Западная энергетическая компания" </t>
  </si>
  <si>
    <t>ССР</t>
  </si>
  <si>
    <t>АО "Западная энергетическая компания"</t>
  </si>
  <si>
    <t>в земле</t>
  </si>
  <si>
    <t>всего в 2016 году, в том числе:</t>
  </si>
  <si>
    <t>В cоответствии с п.21 раздела IV Приказа Минэнерго РФ от 14.03.2016 №177 данный показатель территориальными сетевыми организациями не_рассчитывается</t>
  </si>
  <si>
    <t>Расчет производился с использованием данных базы ПК Аварийность. Производился сравнительный анализ. Снижение технологических нарушений до"0"</t>
  </si>
  <si>
    <t>всего в 2017 году, в том числе:</t>
  </si>
  <si>
    <t xml:space="preserve">Требуется проведение комплексной реконструкции </t>
  </si>
  <si>
    <t xml:space="preserve">Повышение надежности оказываемых услуг в сфере электроэнергетики. Приведение эксплуатуционного состояния  КЛ к действующим НТД, ПТЭ,ПУЭ, отраслевым регламентам, ГОСТ 32144-13. Повышение индекс технического состояния до 80,0. </t>
  </si>
  <si>
    <t>Сметная стоимость проекта в прогнозных ценах  года начала строительства с НДС, млн. руб.</t>
  </si>
  <si>
    <t>не техприсоединение</t>
  </si>
  <si>
    <t>реконструкция</t>
  </si>
  <si>
    <t xml:space="preserve">NPV через 10 лет, руб. </t>
  </si>
  <si>
    <t>WACC</t>
  </si>
  <si>
    <t>Налог на имущество (После ввода объекта в эксплуатацию)**</t>
  </si>
  <si>
    <t>EBITDA</t>
  </si>
  <si>
    <t>EBIT</t>
  </si>
  <si>
    <t>Накопленный ЧДП</t>
  </si>
  <si>
    <t>PV</t>
  </si>
  <si>
    <t>NPV (без учета продажи)</t>
  </si>
  <si>
    <t>IRR</t>
  </si>
  <si>
    <t>PP</t>
  </si>
  <si>
    <t>DPP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</si>
  <si>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млн.рублей и более</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</si>
  <si>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</si>
  <si>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КЛ ТП-994-ТП-996</t>
  </si>
  <si>
    <t>После реализации инвестиционного проекта контрольные параметры будут приведены в надлежащее состояние. Выполнение требований технических регламентов по замене оборудования со сверхнорматинвым сроком службы более 25 лет: замена кабеля 10 кВ (факт 49 лет), замена концевых муфт 10 кВ (факт 49 лет). Повышение пропускной способности КЛ. 
Повышен индекс технического состояния до 80,0. 
Повышение надежности оказываемых услуг в сфере электроэнергетики 
DПsaidi=-0,000080037, DПsaifi=-0,000503</t>
  </si>
  <si>
    <t xml:space="preserve"> по состоянию на 01.01.2024</t>
  </si>
  <si>
    <t xml:space="preserve"> по состоянию на 01.01.2025</t>
  </si>
  <si>
    <t>Год раскрытия информации: 2025 год</t>
  </si>
  <si>
    <t>КЛ-10кВ №11-26 от ПС 110 Ленинградская до РП-37  2с 10кВ</t>
  </si>
  <si>
    <t>Акт  от 20.06.2024</t>
  </si>
  <si>
    <t>Реконструкция КЛ-10кВ №11-26 от ПС 110 Ленинградская до РП-37  2с 10кВ с заменой  кабеля на кабель большего сечения протяженностью 0,76  км Количественные показатели: индекс технического состояния до 80,0. Замена линий электропередачи 0,76 км
DПsaidi=-0,000080037, DПsaifi=-0,000503</t>
  </si>
  <si>
    <t xml:space="preserve">Инвестиции </t>
  </si>
  <si>
    <t xml:space="preserve">Капитальный ремонт объекта </t>
  </si>
  <si>
    <t>P 25-02</t>
  </si>
  <si>
    <t xml:space="preserve">LnЗ_ЛЭП=0,76 км;
</t>
  </si>
  <si>
    <t>Реконструкция КЛ-10кВ №11-27 от ПС 110 Ленинградская до РП-37  2с 10кВ, ул. Ю.Маточкина 10, протяженностью 0,74 км</t>
  </si>
  <si>
    <t xml:space="preserve"> - по договорам подряда (в разбивке по каждому подрядчику и по договорам):№  06-2025/ЗЭК от 27.01.2025</t>
  </si>
  <si>
    <t>объем заключенного договора в ценах 4 кв 2024 года с НДС, млн. руб.</t>
  </si>
  <si>
    <t>КЛ 10 кВ  12,85 млн.руб./км</t>
  </si>
  <si>
    <t xml:space="preserve">Объект находится в удовлетворительном состоянии. Низкая пропускная способность КЛ. Повышенный  износ.Акт технического обследования от 20.06.2024  - КЛ 10 кВ старение изоляции, износ жгутового покрова и брони кабеля, низкая пропускная способность, обеднение (ухудшение) изоляции концевых муфт.
Индекс технического состояния 40,22.
 </t>
  </si>
  <si>
    <t>2 кв</t>
  </si>
  <si>
    <t>факт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</si>
</sst>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4" formatCode="_-* #,##0.00\ &quot;₽&quot;_-;\-* #,##0.00\ &quot;₽&quot;_-;_-* &quot;-&quot;??\ &quot;₽&quot;_-;_-@_-"/>
    <numFmt numFmtId="164" formatCode="_-* #,##0\ _₽_-;\-* #,##0\ _₽_-;_-* &quot;-&quot;\ _₽_-;_-@_-"/>
    <numFmt numFmtId="165" formatCode="_-* #,##0.00\ _₽_-;\-* #,##0.00\ _₽_-;_-* &quot;-&quot;??\ _₽_-;_-@_-"/>
    <numFmt numFmtId="166" formatCode="_-* #,##0_р_._-;\-* #,##0_р_._-;_-* &quot;-&quot;_р_._-;_-@_-"/>
    <numFmt numFmtId="167" formatCode="_-* #,##0.00_р_._-;\-* #,##0.00_р_._-;_-* &quot;-&quot;??_р_._-;_-@_-"/>
    <numFmt numFmtId="168" formatCode="#,##0_ ;\-#,##0\ "/>
    <numFmt numFmtId="169" formatCode="_-* #,##0.00\ _р_._-;\-* #,##0.00\ _р_._-;_-* &quot;-&quot;??\ _р_._-;_-@_-"/>
    <numFmt numFmtId="170" formatCode="#,##0.0"/>
    <numFmt numFmtId="171" formatCode="0.000"/>
    <numFmt numFmtId="172" formatCode="######0.0#####"/>
    <numFmt numFmtId="173" formatCode="0.0%"/>
    <numFmt numFmtId="174" formatCode="_(* #,##0_);_(* \(#,##0\);_(* &quot;-&quot;_);_(@_)"/>
    <numFmt numFmtId="175" formatCode="#,##0.00_ ;\-#,##0.00\ "/>
    <numFmt numFmtId="176" formatCode="###\ ###\ ###\ ###\ ###\ ##0.00"/>
    <numFmt numFmtId="177" formatCode="###\ ###\ ###\ ###\ ###\ ##0"/>
    <numFmt numFmtId="178" formatCode="0.0000"/>
    <numFmt numFmtId="179" formatCode="0.00000000"/>
    <numFmt numFmtId="180" formatCode="0.000000000"/>
    <numFmt numFmtId="181" formatCode="_-* #,##0\ _₽_-;\-* #,##0\ _₽_-;_-* &quot;-&quot;??\ _₽_-;_-@_-"/>
    <numFmt numFmtId="182" formatCode="_-* #,##0.0000\ _₽_-;\-* #,##0.0000\ _₽_-;_-* &quot;-&quot;??\ _₽_-;_-@_-"/>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0"/>
      <color theme="1"/>
      <name val="Times New Roman"/>
      <family val="1"/>
      <charset val="204"/>
    </font>
    <font>
      <b/>
      <u/>
      <sz val="14"/>
      <name val="Times New Roman"/>
      <family val="1"/>
      <charset val="204"/>
    </font>
    <font>
      <b/>
      <u/>
      <sz val="12"/>
      <name val="Times New Roman"/>
      <family val="1"/>
      <charset val="204"/>
    </font>
    <font>
      <sz val="18"/>
      <color theme="3"/>
      <name val="Cambria"/>
      <family val="2"/>
      <charset val="204"/>
      <scheme val="major"/>
    </font>
    <font>
      <sz val="11"/>
      <name val="Calibri"/>
      <family val="2"/>
      <charset val="204"/>
      <scheme val="minor"/>
    </font>
    <font>
      <sz val="10"/>
      <color rgb="FF000000"/>
      <name val="Calibri"/>
      <family val="2"/>
      <charset val="204"/>
    </font>
    <font>
      <vertAlign val="superscript"/>
      <sz val="12"/>
      <name val="Times New Roman"/>
      <family val="1"/>
      <charset val="204"/>
    </font>
    <font>
      <b/>
      <u/>
      <sz val="10"/>
      <color theme="1"/>
      <name val="Times New Roman"/>
      <family val="1"/>
      <charset val="204"/>
    </font>
    <font>
      <u/>
      <sz val="11"/>
      <color theme="10"/>
      <name val="Calibri"/>
      <family val="2"/>
      <charset val="204"/>
      <scheme val="minor"/>
    </font>
    <font>
      <sz val="10"/>
      <color rgb="FF000000"/>
      <name val="Arial"/>
      <family val="2"/>
      <charset val="204"/>
    </font>
    <font>
      <sz val="10"/>
      <color rgb="FF000000"/>
      <name val="Arial Cyr"/>
      <charset val="204"/>
    </font>
    <font>
      <sz val="10"/>
      <color rgb="FFFFFFFF"/>
      <name val="Arial Cyr"/>
      <charset val="204"/>
    </font>
    <font>
      <sz val="10"/>
      <color rgb="FFC0C0C0"/>
      <name val="Arial Cyr"/>
      <charset val="204"/>
    </font>
    <font>
      <b/>
      <sz val="10"/>
      <color rgb="FF000000"/>
      <name val="Arial"/>
      <family val="2"/>
      <charset val="204"/>
    </font>
    <font>
      <b/>
      <sz val="10"/>
      <name val="Arial"/>
      <family val="2"/>
      <charset val="204"/>
    </font>
    <font>
      <b/>
      <sz val="10"/>
      <name val="Times New Roman"/>
      <family val="1"/>
      <charset val="204"/>
    </font>
    <font>
      <b/>
      <sz val="10"/>
      <color rgb="FF000000"/>
      <name val="Times New Roman"/>
      <family val="1"/>
      <charset val="204"/>
    </font>
    <font>
      <b/>
      <u/>
      <sz val="10"/>
      <name val="Times New Roman"/>
      <family val="1"/>
      <charset val="204"/>
    </font>
    <font>
      <b/>
      <u/>
      <sz val="10"/>
      <color rgb="FF000000"/>
      <name val="Times New Roman"/>
      <family val="1"/>
      <charset val="204"/>
    </font>
    <font>
      <sz val="10"/>
      <color rgb="FF000000"/>
      <name val="Times New Roman"/>
      <family val="1"/>
      <charset val="204"/>
    </font>
    <font>
      <sz val="10"/>
      <color rgb="FFFFFFFF"/>
      <name val="Times New Roman"/>
      <family val="1"/>
      <charset val="204"/>
    </font>
    <font>
      <sz val="10"/>
      <color rgb="FFC0C0C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rgb="FFEBF1DE"/>
        <bgColor rgb="FF000000"/>
      </patternFill>
    </fill>
    <fill>
      <patternFill patternType="solid">
        <fgColor rgb="FFFFFF00"/>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top/>
      <bottom/>
      <diagonal/>
    </border>
    <border>
      <left/>
      <right style="medium">
        <color auto="1"/>
      </right>
      <top/>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top style="medium">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indexed="64"/>
      </right>
      <top style="thin">
        <color auto="1"/>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9" fontId="44" fillId="0" borderId="0" applyFont="0" applyFill="0" applyBorder="0" applyAlignment="0" applyProtection="0"/>
    <xf numFmtId="0" fontId="11" fillId="0" borderId="0"/>
    <xf numFmtId="167" fontId="1"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0" fontId="61" fillId="0" borderId="0" applyNumberFormat="0" applyFill="0" applyBorder="0" applyAlignment="0" applyProtection="0"/>
    <xf numFmtId="0" fontId="66" fillId="0" borderId="0" applyNumberFormat="0" applyFill="0" applyBorder="0" applyAlignment="0" applyProtection="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2" fillId="0" borderId="1" xfId="2" applyFont="1" applyBorder="1" applyAlignment="1">
      <alignment horizontal="center" vertical="top" wrapText="1"/>
    </xf>
    <xf numFmtId="0" fontId="42" fillId="0" borderId="1" xfId="2" applyFont="1" applyBorder="1" applyAlignment="1">
      <alignment vertical="top" wrapText="1"/>
    </xf>
    <xf numFmtId="172" fontId="42" fillId="0" borderId="1" xfId="2" applyNumberFormat="1" applyFont="1" applyBorder="1" applyAlignment="1">
      <alignment horizontal="righ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2" fillId="0" borderId="0" xfId="2" applyFont="1" applyAlignment="1">
      <alignment horizontal="center" vertical="top" wrapText="1"/>
    </xf>
    <xf numFmtId="0" fontId="43" fillId="0" borderId="1" xfId="45" applyFont="1" applyBorder="1" applyAlignment="1">
      <alignment horizontal="left" vertical="center"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xf numFmtId="2" fontId="51" fillId="0" borderId="0" xfId="2" applyNumberFormat="1" applyFont="1" applyAlignment="1">
      <alignment horizontal="right" vertical="top" wrapText="1"/>
    </xf>
    <xf numFmtId="0" fontId="40" fillId="0" borderId="0" xfId="2" applyFont="1" applyAlignment="1">
      <alignment horizontal="right"/>
    </xf>
    <xf numFmtId="0" fontId="41" fillId="0" borderId="29" xfId="2" applyFont="1" applyBorder="1" applyAlignment="1">
      <alignment horizontal="justify"/>
    </xf>
    <xf numFmtId="0" fontId="40" fillId="0" borderId="30" xfId="2" applyFont="1" applyBorder="1" applyAlignment="1">
      <alignment horizontal="justify"/>
    </xf>
    <xf numFmtId="0" fontId="41" fillId="0" borderId="29" xfId="2" applyFont="1" applyBorder="1" applyAlignment="1">
      <alignment vertical="top" wrapText="1"/>
    </xf>
    <xf numFmtId="0" fontId="41" fillId="0" borderId="31" xfId="2" applyFont="1" applyBorder="1" applyAlignment="1">
      <alignment vertical="top" wrapText="1"/>
    </xf>
    <xf numFmtId="0" fontId="40" fillId="0" borderId="32" xfId="2" applyFont="1" applyBorder="1" applyAlignment="1">
      <alignment horizontal="justify" vertical="top" wrapText="1"/>
    </xf>
    <xf numFmtId="0" fontId="41" fillId="0" borderId="30" xfId="2" applyFont="1" applyBorder="1" applyAlignment="1">
      <alignment vertical="top" wrapText="1"/>
    </xf>
    <xf numFmtId="0" fontId="40" fillId="0" borderId="29" xfId="2" applyFont="1" applyBorder="1" applyAlignment="1">
      <alignment horizontal="justify" vertical="top" wrapText="1"/>
    </xf>
    <xf numFmtId="0" fontId="40" fillId="0" borderId="30" xfId="2" applyFont="1" applyBorder="1" applyAlignment="1">
      <alignment vertical="top" wrapText="1"/>
    </xf>
    <xf numFmtId="0" fontId="40" fillId="0" borderId="29" xfId="2" applyFont="1" applyBorder="1" applyAlignment="1">
      <alignment vertical="top" wrapText="1"/>
    </xf>
    <xf numFmtId="0" fontId="40" fillId="0" borderId="33" xfId="2" applyFont="1" applyBorder="1" applyAlignment="1">
      <alignment vertical="top" wrapText="1"/>
    </xf>
    <xf numFmtId="0" fontId="40" fillId="0" borderId="31" xfId="2" applyFont="1" applyBorder="1" applyAlignment="1">
      <alignment vertical="top" wrapText="1"/>
    </xf>
    <xf numFmtId="0" fontId="41" fillId="0" borderId="31" xfId="2" applyFont="1" applyBorder="1" applyAlignment="1">
      <alignment horizontal="justify" vertical="top" wrapText="1"/>
    </xf>
    <xf numFmtId="0" fontId="41" fillId="0" borderId="29" xfId="2" applyFont="1" applyBorder="1" applyAlignment="1">
      <alignment horizontal="justify" vertical="top" wrapText="1"/>
    </xf>
    <xf numFmtId="0" fontId="40" fillId="0" borderId="35" xfId="2" applyFont="1" applyBorder="1" applyAlignment="1">
      <alignment horizontal="justify" vertical="top" wrapText="1"/>
    </xf>
    <xf numFmtId="0" fontId="40" fillId="0" borderId="34" xfId="2" applyFont="1" applyBorder="1" applyAlignment="1">
      <alignment vertical="top" wrapText="1"/>
    </xf>
    <xf numFmtId="0" fontId="41" fillId="0" borderId="30" xfId="2" applyFont="1" applyBorder="1" applyAlignment="1">
      <alignment horizontal="left" vertical="center" wrapText="1"/>
    </xf>
    <xf numFmtId="0" fontId="40" fillId="0" borderId="34" xfId="2" applyFont="1" applyBorder="1" applyAlignment="1">
      <alignment horizontal="justify" vertical="top" wrapText="1"/>
    </xf>
    <xf numFmtId="0" fontId="41" fillId="0" borderId="30" xfId="2" applyFont="1" applyBorder="1" applyAlignment="1">
      <alignment horizontal="center" vertical="center" wrapText="1"/>
    </xf>
    <xf numFmtId="0" fontId="40" fillId="0" borderId="31"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11" fillId="0" borderId="0" xfId="2" applyAlignment="1">
      <alignment vertical="top" wrapText="1"/>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11" fillId="0" borderId="0" xfId="0" applyFont="1"/>
    <xf numFmtId="0" fontId="7" fillId="0" borderId="42" xfId="1" applyFont="1" applyBorder="1" applyAlignment="1">
      <alignment horizontal="center"/>
    </xf>
    <xf numFmtId="0" fontId="7" fillId="0" borderId="42" xfId="1" applyFont="1" applyBorder="1" applyAlignment="1">
      <alignment horizontal="left" vertical="center" wrapText="1"/>
    </xf>
    <xf numFmtId="0" fontId="7" fillId="0" borderId="42" xfId="1" applyFont="1" applyBorder="1" applyAlignment="1">
      <alignment vertical="center" wrapText="1"/>
    </xf>
    <xf numFmtId="0" fontId="0" fillId="0" borderId="0" xfId="0" applyAlignment="1">
      <alignment horizontal="left"/>
    </xf>
    <xf numFmtId="0" fontId="39" fillId="0" borderId="42" xfId="1" applyFont="1" applyBorder="1" applyAlignment="1">
      <alignment horizontal="left" vertical="center" wrapText="1"/>
    </xf>
    <xf numFmtId="0" fontId="39" fillId="0" borderId="42" xfId="1" applyFont="1" applyBorder="1" applyAlignment="1">
      <alignment horizontal="left" wrapText="1"/>
    </xf>
    <xf numFmtId="166" fontId="40" fillId="0" borderId="29" xfId="2" applyNumberFormat="1" applyFont="1" applyBorder="1" applyAlignment="1">
      <alignment horizontal="justify"/>
    </xf>
    <xf numFmtId="0" fontId="40" fillId="0" borderId="30" xfId="2" applyFont="1" applyBorder="1" applyAlignment="1">
      <alignment horizontal="left" vertical="top" wrapText="1"/>
    </xf>
    <xf numFmtId="0" fontId="49" fillId="0" borderId="0" xfId="2" applyFont="1" applyAlignment="1">
      <alignment horizontal="center"/>
    </xf>
    <xf numFmtId="171" fontId="39" fillId="0" borderId="1" xfId="1" applyNumberFormat="1" applyFont="1" applyBorder="1" applyAlignment="1">
      <alignment horizontal="center" vertical="center"/>
    </xf>
    <xf numFmtId="0" fontId="39" fillId="0" borderId="42" xfId="1" applyFont="1" applyBorder="1" applyAlignment="1">
      <alignment horizontal="center" vertical="center" wrapText="1"/>
    </xf>
    <xf numFmtId="0" fontId="40" fillId="24" borderId="29" xfId="2" applyFont="1" applyFill="1" applyBorder="1" applyAlignment="1">
      <alignment horizontal="justify" vertical="top" wrapText="1"/>
    </xf>
    <xf numFmtId="0" fontId="11" fillId="24" borderId="0" xfId="2" applyFill="1"/>
    <xf numFmtId="10" fontId="40" fillId="0" borderId="29" xfId="2" applyNumberFormat="1" applyFont="1" applyBorder="1" applyAlignment="1">
      <alignment horizontal="justify" vertical="top" wrapText="1"/>
    </xf>
    <xf numFmtId="10" fontId="40" fillId="0" borderId="35" xfId="2" applyNumberFormat="1" applyFont="1" applyBorder="1" applyAlignment="1">
      <alignment horizontal="justify" vertical="top" wrapText="1"/>
    </xf>
    <xf numFmtId="175" fontId="42" fillId="0" borderId="1" xfId="2" applyNumberFormat="1" applyFont="1" applyBorder="1" applyAlignment="1">
      <alignment horizontal="center" vertical="center" wrapText="1"/>
    </xf>
    <xf numFmtId="175" fontId="11" fillId="0" borderId="1" xfId="2" applyNumberFormat="1" applyBorder="1" applyAlignment="1">
      <alignment horizontal="center" vertical="center" wrapText="1"/>
    </xf>
    <xf numFmtId="175" fontId="11" fillId="0" borderId="1" xfId="0" applyNumberFormat="1" applyFont="1" applyBorder="1" applyAlignment="1">
      <alignment horizontal="center" vertical="center"/>
    </xf>
    <xf numFmtId="175" fontId="42" fillId="0" borderId="1" xfId="0" applyNumberFormat="1" applyFont="1" applyBorder="1" applyAlignment="1">
      <alignment horizontal="center" vertical="center"/>
    </xf>
    <xf numFmtId="175" fontId="39" fillId="0" borderId="42" xfId="2" applyNumberFormat="1" applyFont="1" applyBorder="1" applyAlignment="1">
      <alignment horizontal="center" vertical="center" wrapText="1"/>
    </xf>
    <xf numFmtId="0" fontId="11" fillId="0" borderId="42" xfId="2" applyBorder="1" applyAlignment="1">
      <alignment vertical="center" wrapText="1"/>
    </xf>
    <xf numFmtId="0" fontId="7" fillId="0" borderId="43" xfId="1" applyFont="1" applyBorder="1" applyAlignment="1">
      <alignment horizontal="center" vertical="center" wrapText="1"/>
    </xf>
    <xf numFmtId="0" fontId="7" fillId="0" borderId="4" xfId="1" applyFont="1" applyBorder="1" applyAlignment="1">
      <alignment horizontal="left" vertical="center" wrapText="1"/>
    </xf>
    <xf numFmtId="0" fontId="11" fillId="0" borderId="1" xfId="1" applyFont="1" applyBorder="1" applyAlignment="1">
      <alignment vertical="center" wrapText="1"/>
    </xf>
    <xf numFmtId="0" fontId="12" fillId="0" borderId="0" xfId="1" applyFont="1" applyAlignment="1">
      <alignment horizontal="center" vertical="center"/>
    </xf>
    <xf numFmtId="0" fontId="11" fillId="0" borderId="1" xfId="1" applyFont="1" applyBorder="1" applyAlignment="1">
      <alignment horizontal="center" vertical="center" wrapText="1"/>
    </xf>
    <xf numFmtId="0" fontId="11" fillId="0" borderId="0" xfId="0" applyFont="1" applyAlignment="1">
      <alignment horizontal="left" vertical="center"/>
    </xf>
    <xf numFmtId="2" fontId="45" fillId="0" borderId="42" xfId="0" applyNumberFormat="1" applyFont="1" applyBorder="1" applyAlignment="1">
      <alignment horizontal="left"/>
    </xf>
    <xf numFmtId="4" fontId="3" fillId="0" borderId="0" xfId="1" applyNumberFormat="1"/>
    <xf numFmtId="0" fontId="42" fillId="0" borderId="10" xfId="2" applyFont="1" applyBorder="1" applyAlignment="1">
      <alignment horizontal="center" vertical="center" wrapText="1"/>
    </xf>
    <xf numFmtId="0" fontId="11" fillId="0" borderId="1" xfId="2" applyBorder="1" applyAlignment="1">
      <alignment horizontal="center" vertical="center" wrapText="1"/>
    </xf>
    <xf numFmtId="0" fontId="11" fillId="0" borderId="1" xfId="2" applyBorder="1" applyAlignment="1">
      <alignment horizontal="center" vertical="center"/>
    </xf>
    <xf numFmtId="14" fontId="11" fillId="0" borderId="46" xfId="2" applyNumberFormat="1" applyBorder="1" applyAlignment="1">
      <alignment horizontal="center" vertical="center" wrapText="1"/>
    </xf>
    <xf numFmtId="2" fontId="39" fillId="0" borderId="46" xfId="2" applyNumberFormat="1" applyFont="1" applyBorder="1" applyAlignment="1">
      <alignment horizontal="center" vertical="center" wrapText="1"/>
    </xf>
    <xf numFmtId="2" fontId="39" fillId="0" borderId="46" xfId="2" applyNumberFormat="1" applyFont="1" applyBorder="1" applyAlignment="1">
      <alignment horizontal="center" vertical="center"/>
    </xf>
    <xf numFmtId="0" fontId="7" fillId="0" borderId="10" xfId="2" applyFont="1" applyBorder="1" applyAlignment="1">
      <alignment horizontal="center" vertical="center" wrapText="1"/>
    </xf>
    <xf numFmtId="0" fontId="39" fillId="0" borderId="46" xfId="2" applyFont="1" applyBorder="1" applyAlignment="1">
      <alignment horizontal="center" vertical="center" textRotation="90" wrapText="1"/>
    </xf>
    <xf numFmtId="0" fontId="42" fillId="0" borderId="46" xfId="2" applyFont="1" applyBorder="1" applyAlignment="1">
      <alignment horizontal="center" vertical="center" wrapText="1"/>
    </xf>
    <xf numFmtId="1" fontId="58" fillId="0" borderId="46" xfId="49" applyNumberFormat="1" applyFont="1" applyBorder="1" applyAlignment="1">
      <alignment horizontal="center" vertical="center"/>
    </xf>
    <xf numFmtId="49" fontId="58" fillId="0" borderId="46" xfId="49" applyNumberFormat="1" applyFont="1" applyBorder="1" applyAlignment="1">
      <alignment horizontal="center" vertical="center"/>
    </xf>
    <xf numFmtId="17" fontId="45" fillId="25" borderId="46" xfId="2" applyNumberFormat="1" applyFont="1" applyFill="1" applyBorder="1" applyAlignment="1">
      <alignment horizontal="center" vertical="center" wrapText="1"/>
    </xf>
    <xf numFmtId="0" fontId="62" fillId="0" borderId="46" xfId="0" applyFont="1" applyBorder="1" applyAlignment="1">
      <alignment wrapText="1"/>
    </xf>
    <xf numFmtId="0" fontId="62" fillId="0" borderId="46" xfId="0" applyFont="1" applyBorder="1"/>
    <xf numFmtId="0" fontId="62" fillId="0" borderId="46" xfId="0" applyFont="1" applyBorder="1" applyAlignment="1">
      <alignment horizontal="center" vertical="center"/>
    </xf>
    <xf numFmtId="0" fontId="62" fillId="0" borderId="45" xfId="0" applyFont="1" applyBorder="1" applyAlignment="1">
      <alignment horizontal="center" vertical="center"/>
    </xf>
    <xf numFmtId="0" fontId="0" fillId="0" borderId="46" xfId="0" applyBorder="1" applyAlignment="1">
      <alignment horizontal="center" vertical="center" wrapText="1"/>
    </xf>
    <xf numFmtId="0" fontId="0" fillId="0" borderId="46" xfId="0" applyBorder="1"/>
    <xf numFmtId="176" fontId="63" fillId="26" borderId="46" xfId="72" applyNumberFormat="1" applyFont="1" applyFill="1" applyBorder="1" applyAlignment="1">
      <alignment horizontal="right" vertical="center" wrapText="1"/>
    </xf>
    <xf numFmtId="177" fontId="63" fillId="26" borderId="46" xfId="71" applyNumberFormat="1" applyFont="1" applyFill="1" applyBorder="1" applyAlignment="1">
      <alignment horizontal="right" vertical="center" wrapText="1"/>
    </xf>
    <xf numFmtId="178" fontId="63" fillId="26" borderId="46" xfId="73" applyNumberFormat="1" applyFont="1" applyFill="1" applyBorder="1" applyAlignment="1">
      <alignment horizontal="left" vertical="center" wrapText="1"/>
    </xf>
    <xf numFmtId="179" fontId="62" fillId="0" borderId="46" xfId="0" applyNumberFormat="1" applyFont="1" applyBorder="1"/>
    <xf numFmtId="0" fontId="0" fillId="0" borderId="46" xfId="0" applyBorder="1" applyAlignment="1">
      <alignment horizontal="center" vertical="center"/>
    </xf>
    <xf numFmtId="0" fontId="7" fillId="0" borderId="46" xfId="1" applyFont="1" applyBorder="1" applyAlignment="1">
      <alignment vertical="center" wrapText="1"/>
    </xf>
    <xf numFmtId="0" fontId="40" fillId="0" borderId="29" xfId="2" applyFont="1" applyBorder="1" applyAlignment="1">
      <alignment horizontal="left" vertical="top" wrapText="1"/>
    </xf>
    <xf numFmtId="0" fontId="3" fillId="0" borderId="47" xfId="1" applyBorder="1" applyAlignment="1">
      <alignment vertical="center" wrapText="1"/>
    </xf>
    <xf numFmtId="0" fontId="40" fillId="0" borderId="33" xfId="2" applyFont="1" applyBorder="1" applyAlignment="1">
      <alignment horizontal="left" vertical="center" wrapText="1"/>
    </xf>
    <xf numFmtId="0" fontId="40" fillId="0" borderId="31" xfId="2" applyFont="1" applyBorder="1" applyAlignment="1">
      <alignment horizontal="left" vertical="center" wrapText="1"/>
    </xf>
    <xf numFmtId="0" fontId="11" fillId="0" borderId="0" xfId="62" applyFont="1" applyAlignment="1">
      <alignment horizontal="center"/>
    </xf>
    <xf numFmtId="0" fontId="59" fillId="0" borderId="0" xfId="2" applyFont="1" applyAlignment="1">
      <alignment vertical="center"/>
    </xf>
    <xf numFmtId="0" fontId="12" fillId="0" borderId="0" xfId="1" applyFont="1" applyAlignment="1">
      <alignment vertical="center"/>
    </xf>
    <xf numFmtId="0" fontId="42" fillId="0" borderId="47" xfId="2" applyFont="1" applyBorder="1" applyAlignment="1">
      <alignment horizontal="center" vertical="center" textRotation="90" wrapText="1"/>
    </xf>
    <xf numFmtId="49" fontId="42" fillId="0" borderId="47" xfId="2" applyNumberFormat="1" applyFont="1" applyBorder="1" applyAlignment="1">
      <alignment horizontal="center" vertical="center" wrapText="1"/>
    </xf>
    <xf numFmtId="0" fontId="42" fillId="0" borderId="47" xfId="2" applyFont="1" applyBorder="1" applyAlignment="1">
      <alignment horizontal="left" vertical="center" wrapText="1"/>
    </xf>
    <xf numFmtId="175" fontId="42" fillId="0" borderId="47" xfId="2" applyNumberFormat="1" applyFont="1" applyBorder="1" applyAlignment="1">
      <alignment horizontal="center" vertical="center" wrapText="1"/>
    </xf>
    <xf numFmtId="49" fontId="11" fillId="0" borderId="47" xfId="2" applyNumberFormat="1" applyBorder="1" applyAlignment="1">
      <alignment horizontal="center" vertical="center" wrapText="1"/>
    </xf>
    <xf numFmtId="0" fontId="11" fillId="0" borderId="47" xfId="2" applyBorder="1" applyAlignment="1">
      <alignment horizontal="left" vertical="center" wrapText="1"/>
    </xf>
    <xf numFmtId="175" fontId="11" fillId="0" borderId="47" xfId="2" applyNumberFormat="1" applyBorder="1" applyAlignment="1">
      <alignment horizontal="center" vertical="center" wrapText="1"/>
    </xf>
    <xf numFmtId="0" fontId="11" fillId="0" borderId="47" xfId="45" applyFont="1" applyBorder="1" applyAlignment="1">
      <alignment horizontal="left" vertical="center" wrapText="1"/>
    </xf>
    <xf numFmtId="0" fontId="42" fillId="0" borderId="47" xfId="45" applyFont="1" applyBorder="1" applyAlignment="1">
      <alignment horizontal="left" vertical="center" wrapText="1"/>
    </xf>
    <xf numFmtId="0" fontId="11" fillId="0" borderId="2" xfId="45" applyFont="1" applyBorder="1" applyAlignment="1">
      <alignment horizontal="left" vertical="center" wrapText="1"/>
    </xf>
    <xf numFmtId="175" fontId="42" fillId="0" borderId="48" xfId="2" applyNumberFormat="1" applyFont="1" applyBorder="1" applyAlignment="1">
      <alignment horizontal="center" vertical="center" wrapText="1"/>
    </xf>
    <xf numFmtId="2" fontId="37" fillId="0" borderId="1" xfId="49" applyNumberFormat="1" applyFont="1" applyBorder="1" applyAlignment="1">
      <alignment horizontal="center" vertical="center"/>
    </xf>
    <xf numFmtId="4" fontId="40" fillId="0" borderId="29" xfId="2" applyNumberFormat="1" applyFont="1" applyBorder="1" applyAlignment="1">
      <alignment horizontal="justify" vertical="top" wrapText="1"/>
    </xf>
    <xf numFmtId="4" fontId="40" fillId="24" borderId="29" xfId="2" applyNumberFormat="1" applyFont="1" applyFill="1" applyBorder="1" applyAlignment="1">
      <alignment horizontal="justify" vertical="top" wrapText="1"/>
    </xf>
    <xf numFmtId="4" fontId="42" fillId="0" borderId="38" xfId="62" applyNumberFormat="1" applyFont="1" applyBorder="1" applyAlignment="1">
      <alignment horizontal="left" vertical="center" wrapText="1"/>
    </xf>
    <xf numFmtId="0" fontId="40" fillId="0" borderId="34" xfId="2" applyFont="1" applyBorder="1" applyAlignment="1">
      <alignment horizontal="left" vertical="top" wrapText="1"/>
    </xf>
    <xf numFmtId="14" fontId="40" fillId="0" borderId="34" xfId="2" applyNumberFormat="1" applyFont="1" applyBorder="1" applyAlignment="1">
      <alignment horizontal="justify" vertical="top" wrapText="1"/>
    </xf>
    <xf numFmtId="0" fontId="39" fillId="0" borderId="49" xfId="1" applyFont="1" applyBorder="1" applyAlignment="1">
      <alignment horizontal="center" vertical="center" wrapText="1"/>
    </xf>
    <xf numFmtId="0" fontId="7" fillId="0" borderId="49" xfId="1" applyFont="1" applyBorder="1" applyAlignment="1">
      <alignment horizontal="center" vertical="center" wrapText="1"/>
    </xf>
    <xf numFmtId="49" fontId="7" fillId="0" borderId="49" xfId="1" applyNumberFormat="1" applyFont="1" applyBorder="1" applyAlignment="1">
      <alignment vertical="center"/>
    </xf>
    <xf numFmtId="49" fontId="7" fillId="0" borderId="43" xfId="1" applyNumberFormat="1" applyFont="1" applyBorder="1" applyAlignment="1">
      <alignment vertical="center"/>
    </xf>
    <xf numFmtId="0" fontId="11" fillId="0" borderId="43" xfId="2" applyBorder="1" applyAlignment="1">
      <alignment vertical="center" wrapText="1"/>
    </xf>
    <xf numFmtId="0" fontId="7" fillId="0" borderId="49" xfId="1" applyFont="1" applyBorder="1" applyAlignment="1">
      <alignment vertical="center"/>
    </xf>
    <xf numFmtId="0" fontId="4" fillId="0" borderId="49" xfId="1" applyFont="1" applyBorder="1" applyAlignment="1">
      <alignment horizontal="center" vertical="center"/>
    </xf>
    <xf numFmtId="180" fontId="62" fillId="0" borderId="49" xfId="0" applyNumberFormat="1" applyFont="1" applyBorder="1" applyAlignment="1">
      <alignment horizontal="center" vertical="center"/>
    </xf>
    <xf numFmtId="49" fontId="0" fillId="0" borderId="46" xfId="0" applyNumberFormat="1" applyBorder="1" applyAlignment="1">
      <alignment horizontal="center" vertical="center" wrapText="1"/>
    </xf>
    <xf numFmtId="0" fontId="3" fillId="0" borderId="0" xfId="1" applyAlignment="1">
      <alignment wrapText="1"/>
    </xf>
    <xf numFmtId="14" fontId="40" fillId="0" borderId="29" xfId="2" applyNumberFormat="1" applyFont="1" applyBorder="1" applyAlignment="1">
      <alignment horizontal="justify"/>
    </xf>
    <xf numFmtId="0" fontId="36" fillId="0" borderId="49" xfId="0" applyFont="1" applyBorder="1" applyAlignment="1">
      <alignment horizontal="center" vertical="center" wrapText="1"/>
    </xf>
    <xf numFmtId="0" fontId="11" fillId="0" borderId="49" xfId="62" applyFont="1" applyBorder="1" applyAlignment="1">
      <alignment horizontal="center" vertical="center" wrapText="1"/>
    </xf>
    <xf numFmtId="0" fontId="11" fillId="0" borderId="49" xfId="62" applyFont="1" applyBorder="1" applyAlignment="1">
      <alignment horizontal="center" vertical="center"/>
    </xf>
    <xf numFmtId="0" fontId="11" fillId="0" borderId="49" xfId="62" applyFont="1" applyBorder="1" applyAlignment="1">
      <alignment horizontal="left"/>
    </xf>
    <xf numFmtId="2" fontId="40" fillId="0" borderId="29" xfId="2" applyNumberFormat="1" applyFont="1" applyBorder="1" applyAlignment="1">
      <alignment horizontal="left" vertical="top" wrapText="1"/>
    </xf>
    <xf numFmtId="0" fontId="11" fillId="0" borderId="49" xfId="2" applyBorder="1" applyAlignment="1">
      <alignment horizontal="center" vertical="top" wrapText="1"/>
    </xf>
    <xf numFmtId="14" fontId="11" fillId="0" borderId="49" xfId="2" applyNumberFormat="1" applyBorder="1" applyAlignment="1">
      <alignment horizontal="center" vertical="center" wrapText="1"/>
    </xf>
    <xf numFmtId="0" fontId="11" fillId="0" borderId="49" xfId="2" applyBorder="1" applyAlignment="1">
      <alignment horizontal="center" vertical="center" wrapText="1"/>
    </xf>
    <xf numFmtId="14" fontId="11" fillId="0" borderId="49" xfId="2" applyNumberFormat="1" applyBorder="1" applyAlignment="1">
      <alignment horizontal="center" vertical="center"/>
    </xf>
    <xf numFmtId="0" fontId="11" fillId="0" borderId="49" xfId="2" applyBorder="1" applyAlignment="1">
      <alignment horizontal="center" vertical="center"/>
    </xf>
    <xf numFmtId="0" fontId="66" fillId="0" borderId="29" xfId="74" applyFill="1" applyBorder="1" applyAlignment="1">
      <alignment horizontal="justify"/>
    </xf>
    <xf numFmtId="0" fontId="29" fillId="0" borderId="0" xfId="0" applyFont="1"/>
    <xf numFmtId="0" fontId="67" fillId="0" borderId="0" xfId="0" applyFont="1"/>
    <xf numFmtId="0" fontId="45" fillId="0" borderId="0" xfId="0" applyFont="1" applyAlignment="1">
      <alignment horizontal="right" vertical="center"/>
    </xf>
    <xf numFmtId="0" fontId="68" fillId="0" borderId="0" xfId="0" applyFont="1"/>
    <xf numFmtId="0" fontId="69" fillId="0" borderId="0" xfId="0" applyFont="1"/>
    <xf numFmtId="0" fontId="70" fillId="0" borderId="0" xfId="0" applyFont="1"/>
    <xf numFmtId="0" fontId="45" fillId="0" borderId="0" xfId="0" applyFont="1" applyAlignment="1">
      <alignment horizontal="right"/>
    </xf>
    <xf numFmtId="0" fontId="71" fillId="0" borderId="0" xfId="0" applyFont="1" applyAlignment="1">
      <alignment horizontal="left" vertical="center"/>
    </xf>
    <xf numFmtId="0" fontId="72" fillId="0" borderId="0" xfId="0" applyFont="1" applyAlignment="1">
      <alignment horizontal="left" vertical="center"/>
    </xf>
    <xf numFmtId="0" fontId="73" fillId="0" borderId="0" xfId="0" applyFont="1" applyAlignment="1">
      <alignment vertical="center"/>
    </xf>
    <xf numFmtId="0" fontId="74" fillId="0" borderId="0" xfId="0" applyFont="1" applyAlignment="1">
      <alignment vertical="center"/>
    </xf>
    <xf numFmtId="0" fontId="73" fillId="0" borderId="0" xfId="0" applyFont="1" applyAlignment="1">
      <alignment horizontal="center" vertical="center"/>
    </xf>
    <xf numFmtId="0" fontId="76" fillId="0" borderId="0" xfId="0" applyFont="1" applyAlignment="1">
      <alignment vertical="center"/>
    </xf>
    <xf numFmtId="0" fontId="77" fillId="0" borderId="0" xfId="0" applyFont="1" applyAlignment="1">
      <alignment vertical="center"/>
    </xf>
    <xf numFmtId="0" fontId="45" fillId="0" borderId="0" xfId="0" applyFont="1" applyAlignment="1">
      <alignment horizontal="center" vertical="center"/>
    </xf>
    <xf numFmtId="0" fontId="77" fillId="0" borderId="0" xfId="0" applyFont="1" applyAlignment="1">
      <alignment horizontal="center" vertical="center"/>
    </xf>
    <xf numFmtId="0" fontId="76" fillId="0" borderId="0" xfId="0" applyFont="1" applyAlignment="1">
      <alignment vertical="center" wrapText="1"/>
    </xf>
    <xf numFmtId="0" fontId="77" fillId="0" borderId="0" xfId="0" applyFont="1"/>
    <xf numFmtId="0" fontId="76" fillId="0" borderId="0" xfId="0" applyFont="1" applyAlignment="1">
      <alignment horizontal="center" vertical="center"/>
    </xf>
    <xf numFmtId="0" fontId="74" fillId="0" borderId="0" xfId="0" applyFont="1" applyAlignment="1">
      <alignment vertical="center" wrapText="1"/>
    </xf>
    <xf numFmtId="0" fontId="74" fillId="0" borderId="0" xfId="0" applyFont="1" applyAlignment="1">
      <alignment horizontal="center" vertical="center"/>
    </xf>
    <xf numFmtId="0" fontId="74" fillId="0" borderId="0" xfId="0" applyFont="1" applyAlignment="1">
      <alignment horizontal="left" vertical="center"/>
    </xf>
    <xf numFmtId="0" fontId="77" fillId="0" borderId="36" xfId="0" applyFont="1" applyBorder="1" applyAlignment="1">
      <alignment vertical="center"/>
    </xf>
    <xf numFmtId="0" fontId="77" fillId="0" borderId="38" xfId="0" applyFont="1" applyBorder="1" applyAlignment="1">
      <alignment vertical="center"/>
    </xf>
    <xf numFmtId="3" fontId="77" fillId="0" borderId="51" xfId="0" applyNumberFormat="1" applyFont="1" applyBorder="1" applyAlignment="1">
      <alignment vertical="center"/>
    </xf>
    <xf numFmtId="0" fontId="77" fillId="0" borderId="39" xfId="0" applyFont="1" applyBorder="1" applyAlignment="1">
      <alignment vertical="center"/>
    </xf>
    <xf numFmtId="3" fontId="77" fillId="0" borderId="40" xfId="0" applyNumberFormat="1" applyFont="1" applyBorder="1" applyAlignment="1">
      <alignment vertical="center"/>
    </xf>
    <xf numFmtId="4" fontId="45" fillId="0" borderId="50" xfId="0" applyNumberFormat="1" applyFont="1" applyBorder="1" applyAlignment="1">
      <alignment horizontal="center" vertical="center"/>
    </xf>
    <xf numFmtId="4" fontId="78" fillId="0" borderId="5" xfId="0" applyNumberFormat="1" applyFont="1" applyBorder="1" applyAlignment="1">
      <alignment horizontal="center" vertical="center"/>
    </xf>
    <xf numFmtId="3" fontId="45" fillId="0" borderId="50" xfId="0" applyNumberFormat="1" applyFont="1" applyBorder="1" applyAlignment="1">
      <alignment horizontal="center" vertical="center"/>
    </xf>
    <xf numFmtId="3" fontId="78" fillId="0" borderId="5" xfId="0" applyNumberFormat="1" applyFont="1" applyBorder="1" applyAlignment="1">
      <alignment horizontal="center" vertical="center"/>
    </xf>
    <xf numFmtId="0" fontId="77" fillId="0" borderId="50" xfId="0" applyFont="1" applyBorder="1" applyAlignment="1">
      <alignment horizontal="center" vertical="center"/>
    </xf>
    <xf numFmtId="0" fontId="78" fillId="0" borderId="5" xfId="0" applyFont="1" applyBorder="1" applyAlignment="1">
      <alignment horizontal="center" vertical="center"/>
    </xf>
    <xf numFmtId="0" fontId="77" fillId="0" borderId="55" xfId="0" applyFont="1" applyBorder="1" applyAlignment="1">
      <alignment vertical="center"/>
    </xf>
    <xf numFmtId="10" fontId="77" fillId="0" borderId="40" xfId="0" applyNumberFormat="1" applyFont="1" applyBorder="1" applyAlignment="1">
      <alignment vertical="center"/>
    </xf>
    <xf numFmtId="3" fontId="77" fillId="0" borderId="37" xfId="0" applyNumberFormat="1" applyFont="1" applyBorder="1" applyAlignment="1">
      <alignment vertical="center"/>
    </xf>
    <xf numFmtId="9" fontId="77" fillId="0" borderId="56" xfId="0" applyNumberFormat="1" applyFont="1" applyBorder="1" applyAlignment="1">
      <alignment vertical="center"/>
    </xf>
    <xf numFmtId="0" fontId="77" fillId="0" borderId="28" xfId="0" applyFont="1" applyBorder="1" applyAlignment="1">
      <alignment vertical="center"/>
    </xf>
    <xf numFmtId="3" fontId="77" fillId="0" borderId="36" xfId="0" applyNumberFormat="1" applyFont="1" applyBorder="1" applyAlignment="1">
      <alignment vertical="center"/>
    </xf>
    <xf numFmtId="0" fontId="77" fillId="0" borderId="57" xfId="0" applyFont="1" applyBorder="1" applyAlignment="1">
      <alignment vertical="center"/>
    </xf>
    <xf numFmtId="10" fontId="77" fillId="0" borderId="41" xfId="0" applyNumberFormat="1" applyFont="1" applyBorder="1" applyAlignment="1">
      <alignment vertical="center"/>
    </xf>
    <xf numFmtId="10" fontId="77" fillId="0" borderId="58" xfId="0" applyNumberFormat="1" applyFont="1" applyBorder="1" applyAlignment="1">
      <alignment vertical="center"/>
    </xf>
    <xf numFmtId="10" fontId="77" fillId="0" borderId="58" xfId="67" applyNumberFormat="1" applyFont="1" applyBorder="1" applyAlignment="1">
      <alignment vertical="center"/>
    </xf>
    <xf numFmtId="10" fontId="45" fillId="0" borderId="58" xfId="0" applyNumberFormat="1" applyFont="1" applyBorder="1" applyAlignment="1">
      <alignment vertical="center"/>
    </xf>
    <xf numFmtId="0" fontId="77" fillId="0" borderId="59" xfId="0" applyFont="1" applyBorder="1" applyAlignment="1">
      <alignment vertical="center"/>
    </xf>
    <xf numFmtId="0" fontId="79" fillId="0" borderId="0" xfId="0" applyFont="1" applyAlignment="1">
      <alignment vertical="center"/>
    </xf>
    <xf numFmtId="0" fontId="77" fillId="0" borderId="27" xfId="0" applyFont="1" applyBorder="1" applyAlignment="1">
      <alignment horizontal="left" vertical="center"/>
    </xf>
    <xf numFmtId="1" fontId="77" fillId="0" borderId="26" xfId="0" applyNumberFormat="1" applyFont="1" applyBorder="1" applyAlignment="1">
      <alignment horizontal="center" vertical="center"/>
    </xf>
    <xf numFmtId="1" fontId="77" fillId="0" borderId="60" xfId="0" applyNumberFormat="1" applyFont="1" applyBorder="1" applyAlignment="1">
      <alignment horizontal="center" vertical="center"/>
    </xf>
    <xf numFmtId="0" fontId="77" fillId="0" borderId="61" xfId="0" applyFont="1" applyBorder="1" applyAlignment="1">
      <alignment vertical="center"/>
    </xf>
    <xf numFmtId="10" fontId="77" fillId="0" borderId="50" xfId="67" applyNumberFormat="1" applyFont="1" applyBorder="1" applyAlignment="1">
      <alignment vertical="center"/>
    </xf>
    <xf numFmtId="10" fontId="77" fillId="0" borderId="50" xfId="0" applyNumberFormat="1" applyFont="1" applyBorder="1" applyAlignment="1">
      <alignment vertical="center"/>
    </xf>
    <xf numFmtId="0" fontId="77" fillId="0" borderId="25" xfId="0" applyFont="1" applyBorder="1" applyAlignment="1">
      <alignment vertical="center"/>
    </xf>
    <xf numFmtId="3" fontId="77" fillId="0" borderId="24" xfId="67" applyNumberFormat="1" applyFont="1" applyBorder="1" applyAlignment="1">
      <alignment vertical="center"/>
    </xf>
    <xf numFmtId="0" fontId="77" fillId="0" borderId="62" xfId="0" applyFont="1" applyBorder="1" applyAlignment="1">
      <alignment vertical="center"/>
    </xf>
    <xf numFmtId="0" fontId="77" fillId="0" borderId="63" xfId="0" applyFont="1" applyBorder="1" applyAlignment="1">
      <alignment vertical="center"/>
    </xf>
    <xf numFmtId="0" fontId="74" fillId="0" borderId="27" xfId="0" applyFont="1" applyBorder="1" applyAlignment="1">
      <alignment vertical="center"/>
    </xf>
    <xf numFmtId="3" fontId="77" fillId="0" borderId="50" xfId="0" applyNumberFormat="1" applyFont="1" applyBorder="1" applyAlignment="1">
      <alignment vertical="center"/>
    </xf>
    <xf numFmtId="3" fontId="77" fillId="0" borderId="64" xfId="0" applyNumberFormat="1" applyFont="1" applyBorder="1" applyAlignment="1">
      <alignment vertical="center"/>
    </xf>
    <xf numFmtId="3" fontId="77" fillId="0" borderId="24" xfId="0" applyNumberFormat="1" applyFont="1" applyBorder="1" applyAlignment="1">
      <alignment vertical="center"/>
    </xf>
    <xf numFmtId="3" fontId="77" fillId="0" borderId="65" xfId="0" applyNumberFormat="1" applyFont="1" applyBorder="1" applyAlignment="1">
      <alignment vertical="center"/>
    </xf>
    <xf numFmtId="3" fontId="79" fillId="0" borderId="0" xfId="0" applyNumberFormat="1" applyFont="1" applyAlignment="1">
      <alignment horizontal="center" vertical="center"/>
    </xf>
    <xf numFmtId="3" fontId="79" fillId="0" borderId="63" xfId="0" applyNumberFormat="1" applyFont="1" applyBorder="1" applyAlignment="1">
      <alignment horizontal="center" vertical="center"/>
    </xf>
    <xf numFmtId="181" fontId="45" fillId="0" borderId="50" xfId="0" applyNumberFormat="1" applyFont="1" applyBorder="1" applyAlignment="1">
      <alignment horizontal="center" vertical="center"/>
    </xf>
    <xf numFmtId="0" fontId="77" fillId="0" borderId="61" xfId="0" applyFont="1" applyBorder="1" applyAlignment="1">
      <alignment horizontal="left" vertical="center"/>
    </xf>
    <xf numFmtId="3" fontId="77" fillId="0" borderId="50" xfId="0" applyNumberFormat="1" applyFont="1" applyBorder="1" applyAlignment="1">
      <alignment horizontal="right" vertical="center"/>
    </xf>
    <xf numFmtId="167" fontId="77" fillId="0" borderId="50" xfId="0" applyNumberFormat="1" applyFont="1" applyBorder="1" applyAlignment="1">
      <alignment vertical="center"/>
    </xf>
    <xf numFmtId="0" fontId="74" fillId="0" borderId="61" xfId="0" applyFont="1" applyBorder="1" applyAlignment="1">
      <alignment horizontal="left" vertical="center"/>
    </xf>
    <xf numFmtId="181" fontId="73" fillId="0" borderId="50" xfId="0" applyNumberFormat="1" applyFont="1" applyBorder="1" applyAlignment="1">
      <alignment horizontal="center" vertical="center"/>
    </xf>
    <xf numFmtId="181" fontId="45" fillId="0" borderId="50" xfId="0" applyNumberFormat="1" applyFont="1" applyBorder="1" applyAlignment="1">
      <alignment horizontal="center"/>
    </xf>
    <xf numFmtId="181" fontId="77" fillId="0" borderId="50" xfId="0" applyNumberFormat="1" applyFont="1" applyBorder="1" applyAlignment="1">
      <alignment vertical="center"/>
    </xf>
    <xf numFmtId="0" fontId="74" fillId="0" borderId="25" xfId="0" applyFont="1" applyBorder="1" applyAlignment="1">
      <alignment horizontal="left" vertical="center"/>
    </xf>
    <xf numFmtId="181" fontId="73" fillId="0" borderId="24" xfId="0" applyNumberFormat="1" applyFont="1" applyBorder="1" applyAlignment="1">
      <alignment horizontal="center" vertical="center"/>
    </xf>
    <xf numFmtId="170" fontId="79" fillId="0" borderId="0" xfId="0" applyNumberFormat="1" applyFont="1" applyAlignment="1">
      <alignment horizontal="center" vertical="center"/>
    </xf>
    <xf numFmtId="0" fontId="74" fillId="0" borderId="61" xfId="0" applyFont="1" applyBorder="1" applyAlignment="1">
      <alignment vertical="center"/>
    </xf>
    <xf numFmtId="3" fontId="45" fillId="0" borderId="50" xfId="67" applyNumberFormat="1" applyFont="1" applyBorder="1" applyAlignment="1">
      <alignment vertical="center"/>
    </xf>
    <xf numFmtId="0" fontId="77" fillId="0" borderId="61" xfId="0" applyFont="1" applyBorder="1" applyAlignment="1">
      <alignment horizontal="left" vertical="center" wrapText="1"/>
    </xf>
    <xf numFmtId="182" fontId="45" fillId="0" borderId="50" xfId="0" applyNumberFormat="1" applyFont="1" applyBorder="1" applyAlignment="1">
      <alignment horizontal="center"/>
    </xf>
    <xf numFmtId="173" fontId="73" fillId="0" borderId="50" xfId="0" applyNumberFormat="1" applyFont="1" applyBorder="1" applyAlignment="1">
      <alignment horizontal="center" vertical="center"/>
    </xf>
    <xf numFmtId="165" fontId="73" fillId="0" borderId="50" xfId="0" applyNumberFormat="1" applyFont="1" applyBorder="1" applyAlignment="1">
      <alignment horizontal="center" vertical="center"/>
    </xf>
    <xf numFmtId="0" fontId="74" fillId="0" borderId="25" xfId="0" applyFont="1" applyBorder="1" applyAlignment="1">
      <alignment vertical="center"/>
    </xf>
    <xf numFmtId="165" fontId="73" fillId="0" borderId="24" xfId="0" applyNumberFormat="1" applyFont="1" applyBorder="1" applyAlignment="1">
      <alignment horizontal="center" vertical="center"/>
    </xf>
    <xf numFmtId="0" fontId="77" fillId="0" borderId="66" xfId="0" applyFont="1" applyBorder="1" applyAlignment="1">
      <alignment vertical="center"/>
    </xf>
    <xf numFmtId="174" fontId="77" fillId="0" borderId="0" xfId="0" applyNumberFormat="1" applyFont="1" applyAlignment="1">
      <alignment vertical="center"/>
    </xf>
    <xf numFmtId="0" fontId="77" fillId="27" borderId="0" xfId="0" applyFont="1" applyFill="1" applyAlignment="1">
      <alignment vertical="center"/>
    </xf>
    <xf numFmtId="0" fontId="49" fillId="0" borderId="0" xfId="1" applyFont="1" applyAlignment="1">
      <alignment vertical="center"/>
    </xf>
    <xf numFmtId="0" fontId="42" fillId="0" borderId="0" xfId="2" applyFont="1"/>
    <xf numFmtId="167" fontId="77" fillId="0" borderId="67" xfId="0" applyNumberFormat="1" applyFont="1" applyBorder="1" applyAlignment="1">
      <alignment vertical="center"/>
    </xf>
    <xf numFmtId="181" fontId="77" fillId="0" borderId="67" xfId="0" applyNumberFormat="1" applyFont="1" applyBorder="1" applyAlignment="1">
      <alignment vertical="center"/>
    </xf>
    <xf numFmtId="0" fontId="42" fillId="0" borderId="47" xfId="2" applyFont="1" applyBorder="1" applyAlignment="1">
      <alignment horizontal="center" vertical="center" wrapText="1"/>
    </xf>
    <xf numFmtId="0" fontId="36" fillId="28" borderId="49" xfId="0" applyFont="1" applyFill="1" applyBorder="1" applyAlignment="1">
      <alignment horizontal="center" vertical="center" wrapText="1"/>
    </xf>
    <xf numFmtId="0" fontId="11" fillId="28" borderId="49" xfId="62" applyFont="1" applyFill="1" applyBorder="1" applyAlignment="1">
      <alignment horizontal="center" vertical="center" wrapText="1"/>
    </xf>
    <xf numFmtId="0" fontId="77" fillId="28" borderId="0" xfId="0" applyFont="1" applyFill="1" applyAlignment="1">
      <alignment vertical="center"/>
    </xf>
    <xf numFmtId="2" fontId="11" fillId="0" borderId="0" xfId="2" applyNumberFormat="1"/>
    <xf numFmtId="0" fontId="42" fillId="0" borderId="68" xfId="2" applyFont="1" applyBorder="1" applyAlignment="1">
      <alignment horizontal="center" vertical="center" wrapText="1"/>
    </xf>
    <xf numFmtId="0" fontId="42" fillId="0" borderId="69" xfId="2" applyFont="1" applyBorder="1" applyAlignment="1">
      <alignment horizontal="center" vertical="center" wrapText="1"/>
    </xf>
    <xf numFmtId="175" fontId="11" fillId="0" borderId="69" xfId="2" applyNumberFormat="1" applyBorder="1" applyAlignment="1">
      <alignment horizontal="center" vertical="center" wrapText="1"/>
    </xf>
    <xf numFmtId="181" fontId="45" fillId="0" borderId="24" xfId="0" applyNumberFormat="1" applyFont="1" applyBorder="1" applyAlignment="1">
      <alignment horizontal="center"/>
    </xf>
    <xf numFmtId="3" fontId="77" fillId="0" borderId="37" xfId="67" applyNumberFormat="1" applyFont="1" applyBorder="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9" fillId="0" borderId="0" xfId="1" applyFont="1" applyAlignment="1">
      <alignment horizontal="center" vertical="center"/>
    </xf>
    <xf numFmtId="0" fontId="11" fillId="0" borderId="0" xfId="1" applyFont="1" applyAlignment="1">
      <alignment horizontal="center" vertical="center"/>
    </xf>
    <xf numFmtId="166" fontId="60" fillId="0" borderId="0" xfId="1" applyNumberFormat="1" applyFont="1" applyAlignment="1">
      <alignment horizontal="center" vertical="center" wrapText="1"/>
    </xf>
    <xf numFmtId="0" fontId="60" fillId="0" borderId="0" xfId="1" applyFont="1" applyAlignment="1">
      <alignment horizontal="center" vertical="center" wrapText="1"/>
    </xf>
    <xf numFmtId="0" fontId="9" fillId="0" borderId="0" xfId="1" applyFont="1" applyAlignment="1">
      <alignment horizontal="center" vertical="center"/>
    </xf>
    <xf numFmtId="166" fontId="7" fillId="0" borderId="0" xfId="1" applyNumberFormat="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top"/>
    </xf>
    <xf numFmtId="0" fontId="42" fillId="0" borderId="6" xfId="62" applyFont="1" applyBorder="1" applyAlignment="1">
      <alignment horizontal="center" vertical="center" wrapText="1"/>
    </xf>
    <xf numFmtId="0" fontId="9" fillId="0" borderId="0" xfId="1" applyFont="1" applyAlignment="1">
      <alignment horizontal="center" vertical="center" wrapText="1"/>
    </xf>
    <xf numFmtId="0" fontId="65" fillId="0" borderId="0" xfId="1" applyFont="1" applyAlignment="1">
      <alignment horizontal="center" vertical="center"/>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9" xfId="1" applyFont="1" applyBorder="1" applyAlignment="1">
      <alignment horizontal="center" vertical="center" wrapText="1"/>
    </xf>
    <xf numFmtId="0" fontId="39" fillId="0" borderId="43" xfId="1" applyFont="1" applyBorder="1" applyAlignment="1">
      <alignment horizontal="center" vertical="center" wrapText="1"/>
    </xf>
    <xf numFmtId="0" fontId="39" fillId="0" borderId="44" xfId="1" applyFont="1" applyBorder="1" applyAlignment="1">
      <alignment horizontal="center" vertical="center" wrapText="1"/>
    </xf>
    <xf numFmtId="0" fontId="39" fillId="0" borderId="45" xfId="1" applyFont="1" applyBorder="1" applyAlignment="1">
      <alignment horizontal="center" vertical="center" wrapText="1"/>
    </xf>
    <xf numFmtId="0" fontId="45" fillId="0" borderId="0" xfId="0" applyFont="1" applyAlignment="1">
      <alignment horizontal="center" vertical="center"/>
    </xf>
    <xf numFmtId="0" fontId="73" fillId="0" borderId="0" xfId="0" applyFont="1" applyAlignment="1">
      <alignment horizontal="center" vertical="center"/>
    </xf>
    <xf numFmtId="0" fontId="75" fillId="0" borderId="0" xfId="0" applyFont="1" applyAlignment="1">
      <alignment horizontal="center" vertical="center"/>
    </xf>
    <xf numFmtId="0" fontId="77" fillId="0" borderId="52" xfId="0" applyFont="1" applyBorder="1" applyAlignment="1">
      <alignment horizontal="center" vertical="center"/>
    </xf>
    <xf numFmtId="0" fontId="77" fillId="0" borderId="53" xfId="0" applyFont="1" applyBorder="1" applyAlignment="1">
      <alignment horizontal="center" vertical="center"/>
    </xf>
    <xf numFmtId="0" fontId="77" fillId="0" borderId="54" xfId="0" applyFont="1" applyBorder="1" applyAlignment="1">
      <alignment horizontal="center" vertical="center"/>
    </xf>
    <xf numFmtId="0" fontId="77" fillId="0" borderId="0" xfId="0" applyFont="1" applyAlignment="1">
      <alignment horizontal="left" vertical="center" wrapText="1"/>
    </xf>
    <xf numFmtId="0" fontId="75" fillId="0" borderId="0" xfId="0" applyFont="1" applyAlignment="1">
      <alignment horizontal="center" vertical="center" wrapText="1"/>
    </xf>
    <xf numFmtId="0" fontId="77" fillId="0" borderId="0" xfId="0" applyFont="1" applyAlignment="1">
      <alignment horizontal="center" vertical="center"/>
    </xf>
    <xf numFmtId="0" fontId="76" fillId="0" borderId="0" xfId="0" applyFont="1" applyAlignment="1">
      <alignment horizontal="center" vertical="center"/>
    </xf>
    <xf numFmtId="0" fontId="42" fillId="0" borderId="0" xfId="2" applyFont="1" applyAlignment="1">
      <alignment horizontal="center" vertical="top" wrapText="1"/>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49" xfId="2" applyFont="1" applyBorder="1" applyAlignment="1">
      <alignment horizontal="center" vertical="center" wrapText="1"/>
    </xf>
    <xf numFmtId="0" fontId="39" fillId="0" borderId="43" xfId="52" applyFont="1" applyBorder="1" applyAlignment="1">
      <alignment horizontal="center" vertical="center"/>
    </xf>
    <xf numFmtId="0" fontId="39" fillId="0" borderId="44" xfId="52" applyFont="1" applyBorder="1" applyAlignment="1">
      <alignment horizontal="center" vertical="center"/>
    </xf>
    <xf numFmtId="0" fontId="39" fillId="0" borderId="46" xfId="2" applyFont="1" applyBorder="1" applyAlignment="1">
      <alignment horizontal="center" vertical="center" wrapText="1"/>
    </xf>
    <xf numFmtId="0" fontId="42" fillId="0" borderId="46" xfId="2" applyFont="1" applyBorder="1" applyAlignment="1">
      <alignment horizontal="center" vertical="center" wrapText="1"/>
    </xf>
    <xf numFmtId="0" fontId="11" fillId="0" borderId="0" xfId="2" applyAlignment="1">
      <alignment horizontal="center"/>
    </xf>
    <xf numFmtId="0" fontId="42" fillId="0" borderId="46" xfId="2" applyFont="1" applyBorder="1" applyAlignment="1">
      <alignment horizontal="center" vertic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39" fillId="0" borderId="10" xfId="2" applyFont="1" applyBorder="1" applyAlignment="1">
      <alignment horizontal="center" vertical="center" wrapText="1"/>
    </xf>
    <xf numFmtId="0" fontId="39" fillId="0" borderId="6" xfId="2" applyFont="1" applyBorder="1" applyAlignment="1">
      <alignment horizontal="center" vertical="center" wrapText="1"/>
    </xf>
    <xf numFmtId="0" fontId="39" fillId="0" borderId="2" xfId="2" applyFont="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2" fillId="0" borderId="47" xfId="2" applyFont="1" applyBorder="1" applyAlignment="1">
      <alignment horizontal="center" vertical="center" wrapText="1"/>
    </xf>
    <xf numFmtId="0" fontId="42" fillId="0" borderId="43" xfId="52" applyFont="1" applyBorder="1" applyAlignment="1">
      <alignment horizontal="center" vertical="center"/>
    </xf>
    <xf numFmtId="0" fontId="42" fillId="0" borderId="44" xfId="52" applyFont="1" applyBorder="1" applyAlignment="1">
      <alignment horizontal="center" vertical="center"/>
    </xf>
    <xf numFmtId="0" fontId="42" fillId="0" borderId="47" xfId="52" applyFont="1" applyBorder="1" applyAlignment="1">
      <alignment horizontal="center" vertical="center" wrapText="1"/>
    </xf>
    <xf numFmtId="0" fontId="49" fillId="0" borderId="0" xfId="1" applyFont="1" applyAlignment="1">
      <alignment horizontal="center" vertical="center"/>
    </xf>
    <xf numFmtId="0" fontId="60" fillId="0" borderId="0" xfId="1" applyFont="1" applyAlignment="1">
      <alignment horizontal="center" vertical="center"/>
    </xf>
    <xf numFmtId="0" fontId="42" fillId="0" borderId="70" xfId="2" applyFont="1" applyBorder="1" applyAlignment="1">
      <alignment horizontal="center" vertical="center"/>
    </xf>
    <xf numFmtId="0" fontId="42" fillId="0" borderId="71" xfId="2" applyFont="1" applyBorder="1" applyAlignment="1">
      <alignment horizontal="center" vertical="center"/>
    </xf>
    <xf numFmtId="0" fontId="42" fillId="0" borderId="22" xfId="2" applyFont="1" applyBorder="1" applyAlignment="1">
      <alignment horizontal="center" vertical="center"/>
    </xf>
    <xf numFmtId="0" fontId="42" fillId="0" borderId="21" xfId="2" applyFont="1" applyBorder="1" applyAlignment="1">
      <alignment horizontal="center" vertical="center"/>
    </xf>
    <xf numFmtId="0" fontId="38" fillId="0" borderId="20" xfId="49" applyFont="1" applyBorder="1" applyAlignment="1">
      <alignment horizontal="center"/>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42" fillId="0" borderId="1" xfId="49" applyFont="1" applyBorder="1" applyAlignment="1">
      <alignment horizontal="center" vertical="center" textRotation="90" wrapText="1"/>
    </xf>
    <xf numFmtId="0" fontId="49" fillId="0" borderId="0" xfId="2" applyFont="1" applyAlignment="1">
      <alignment horizontal="center"/>
    </xf>
    <xf numFmtId="166" fontId="9" fillId="0" borderId="0" xfId="1" applyNumberFormat="1" applyFont="1" applyAlignment="1">
      <alignment horizontal="center" vertical="center" wrapText="1"/>
    </xf>
    <xf numFmtId="0" fontId="41" fillId="0" borderId="0" xfId="2" applyFont="1" applyAlignment="1">
      <alignment horizontal="center" wrapText="1"/>
    </xf>
    <xf numFmtId="0" fontId="41" fillId="0" borderId="0" xfId="2" applyFont="1" applyAlignment="1">
      <alignment horizontal="center"/>
    </xf>
    <xf numFmtId="0" fontId="40" fillId="0" borderId="30" xfId="2" applyFont="1" applyBorder="1" applyAlignment="1">
      <alignment horizontal="left" vertical="top" wrapText="1"/>
    </xf>
    <xf numFmtId="0" fontId="40" fillId="0" borderId="33" xfId="2" applyFont="1" applyBorder="1" applyAlignment="1">
      <alignment horizontal="left" vertical="top" wrapText="1"/>
    </xf>
    <xf numFmtId="0" fontId="40" fillId="0" borderId="31" xfId="2" applyFont="1" applyBorder="1" applyAlignment="1">
      <alignment horizontal="left" vertical="top" wrapText="1"/>
    </xf>
    <xf numFmtId="0" fontId="7" fillId="0" borderId="42" xfId="1" applyFont="1" applyBorder="1" applyAlignment="1">
      <alignment horizontal="center" vertical="center" wrapText="1"/>
    </xf>
  </cellXfs>
  <cellStyles count="75">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74" builtinId="8"/>
    <cellStyle name="Денежный" xfId="72" builtinId="4"/>
    <cellStyle name="Заголовок 1 2" xfId="32" xr:uid="{00000000-0005-0000-0000-00001E000000}"/>
    <cellStyle name="Заголовок 2 2" xfId="33" xr:uid="{00000000-0005-0000-0000-00001F000000}"/>
    <cellStyle name="Заголовок 3 2" xfId="34" xr:uid="{00000000-0005-0000-0000-000020000000}"/>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xfId="73" builtinId="15"/>
    <cellStyle name="Название 2" xfId="38" xr:uid="{00000000-0005-0000-0000-000025000000}"/>
    <cellStyle name="Нейтральный 2" xfId="39" xr:uid="{00000000-0005-0000-0000-000026000000}"/>
    <cellStyle name="Обычный" xfId="0" builtinId="0"/>
    <cellStyle name="Обычный 12 2" xfId="40" xr:uid="{00000000-0005-0000-0000-000028000000}"/>
    <cellStyle name="Обычный 2" xfId="3" xr:uid="{00000000-0005-0000-0000-000029000000}"/>
    <cellStyle name="Обычный 2 2" xfId="62" xr:uid="{00000000-0005-0000-0000-00002A000000}"/>
    <cellStyle name="Обычный 2 3" xfId="69" xr:uid="{00000000-0005-0000-0000-00002B000000}"/>
    <cellStyle name="Обычный 3" xfId="2" xr:uid="{00000000-0005-0000-0000-00002C000000}"/>
    <cellStyle name="Обычный 3 2" xfId="41" xr:uid="{00000000-0005-0000-0000-00002D000000}"/>
    <cellStyle name="Обычный 3 2 2 2" xfId="42" xr:uid="{00000000-0005-0000-0000-00002E000000}"/>
    <cellStyle name="Обычный 3 21" xfId="63" xr:uid="{00000000-0005-0000-0000-00002F000000}"/>
    <cellStyle name="Обычный 4" xfId="43" xr:uid="{00000000-0005-0000-0000-000030000000}"/>
    <cellStyle name="Обычный 4 2" xfId="44" xr:uid="{00000000-0005-0000-0000-000031000000}"/>
    <cellStyle name="Обычный 5" xfId="45" xr:uid="{00000000-0005-0000-0000-000032000000}"/>
    <cellStyle name="Обычный 6" xfId="46" xr:uid="{00000000-0005-0000-0000-000033000000}"/>
    <cellStyle name="Обычный 6 2" xfId="47" xr:uid="{00000000-0005-0000-0000-000034000000}"/>
    <cellStyle name="Обычный 6 2 2" xfId="48" xr:uid="{00000000-0005-0000-0000-000035000000}"/>
    <cellStyle name="Обычный 6 2 3" xfId="49" xr:uid="{00000000-0005-0000-0000-000036000000}"/>
    <cellStyle name="Обычный 7" xfId="1" xr:uid="{00000000-0005-0000-0000-000037000000}"/>
    <cellStyle name="Обычный 7 2" xfId="50" xr:uid="{00000000-0005-0000-0000-000038000000}"/>
    <cellStyle name="Обычный 8" xfId="51" xr:uid="{00000000-0005-0000-0000-000039000000}"/>
    <cellStyle name="Обычный_Форматы по компаниям от 12.03" xfId="67" xr:uid="{00000000-0005-0000-0000-00003A000000}"/>
    <cellStyle name="Обычный_Форматы по компаниям_last" xfId="52" xr:uid="{00000000-0005-0000-0000-00003B000000}"/>
    <cellStyle name="Плохой 2" xfId="53" xr:uid="{00000000-0005-0000-0000-00003C000000}"/>
    <cellStyle name="Пояснение 2" xfId="54" xr:uid="{00000000-0005-0000-0000-00003D000000}"/>
    <cellStyle name="Примечание 2" xfId="55" xr:uid="{00000000-0005-0000-0000-00003E000000}"/>
    <cellStyle name="Процентный 2" xfId="64" xr:uid="{00000000-0005-0000-0000-00003F000000}"/>
    <cellStyle name="Процентный 3" xfId="65" xr:uid="{00000000-0005-0000-0000-000040000000}"/>
    <cellStyle name="Процентный 4" xfId="68" xr:uid="{00000000-0005-0000-0000-000041000000}"/>
    <cellStyle name="Связанная ячейка 2" xfId="56" xr:uid="{00000000-0005-0000-0000-000042000000}"/>
    <cellStyle name="Стиль 1" xfId="66" xr:uid="{00000000-0005-0000-0000-000043000000}"/>
    <cellStyle name="Текст предупреждения 2" xfId="57" xr:uid="{00000000-0005-0000-0000-000044000000}"/>
    <cellStyle name="Финансовый [0]" xfId="71" builtinId="6"/>
    <cellStyle name="Финансовый 2" xfId="58" xr:uid="{00000000-0005-0000-0000-000046000000}"/>
    <cellStyle name="Финансовый 2 2" xfId="70" xr:uid="{00000000-0005-0000-0000-000047000000}"/>
    <cellStyle name="Финансовый 2 2 2 2 2" xfId="59" xr:uid="{00000000-0005-0000-0000-000048000000}"/>
    <cellStyle name="Финансовый 3" xfId="60" xr:uid="{00000000-0005-0000-0000-000049000000}"/>
    <cellStyle name="Хороший 2" xfId="61" xr:uid="{00000000-0005-0000-0000-00004A000000}"/>
  </cellStyles>
  <dxfs count="1">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 эфф'!$A$86</c:f>
              <c:strCache>
                <c:ptCount val="1"/>
                <c:pt idx="0">
                  <c:v>PV</c:v>
                </c:pt>
              </c:strCache>
            </c:strRef>
          </c:tx>
          <c:marker>
            <c:symbol val="none"/>
          </c:marker>
          <c:val>
            <c:numRef>
              <c:f>'5 анализ эк эфф'!$B$86:$K$86</c:f>
              <c:numCache>
                <c:formatCode>_-* #\ ##0\ _₽_-;\-* #\ ##0\ _₽_-;_-* "-"??\ _₽_-;_-@_-</c:formatCode>
                <c:ptCount val="10"/>
                <c:pt idx="0">
                  <c:v>-10419213.687298562</c:v>
                </c:pt>
                <c:pt idx="1">
                  <c:v>3127.2014024798573</c:v>
                </c:pt>
                <c:pt idx="2">
                  <c:v>261221.21936650731</c:v>
                </c:pt>
                <c:pt idx="3">
                  <c:v>217803.2386061759</c:v>
                </c:pt>
                <c:pt idx="4">
                  <c:v>181606.15308966732</c:v>
                </c:pt>
                <c:pt idx="5">
                  <c:v>146401.54012739463</c:v>
                </c:pt>
                <c:pt idx="6">
                  <c:v>118074.15118503677</c:v>
                </c:pt>
                <c:pt idx="7">
                  <c:v>100388.19954919345</c:v>
                </c:pt>
                <c:pt idx="8">
                  <c:v>132167.8078671511</c:v>
                </c:pt>
                <c:pt idx="9">
                  <c:v>69794.863887172774</c:v>
                </c:pt>
              </c:numCache>
            </c:numRef>
          </c:val>
          <c:smooth val="0"/>
          <c:extLst>
            <c:ext xmlns:c16="http://schemas.microsoft.com/office/drawing/2014/chart" uri="{C3380CC4-5D6E-409C-BE32-E72D297353CC}">
              <c16:uniqueId val="{00000000-FAF1-45EE-B059-1D86B76693EA}"/>
            </c:ext>
          </c:extLst>
        </c:ser>
        <c:ser>
          <c:idx val="1"/>
          <c:order val="1"/>
          <c:tx>
            <c:strRef>
              <c:f>'5 анализ эк эфф'!$A$87</c:f>
              <c:strCache>
                <c:ptCount val="1"/>
                <c:pt idx="0">
                  <c:v>NPV (без учета продажи)</c:v>
                </c:pt>
              </c:strCache>
            </c:strRef>
          </c:tx>
          <c:marker>
            <c:symbol val="none"/>
          </c:marker>
          <c:val>
            <c:numRef>
              <c:f>'5 анализ эк эфф'!$B$87:$K$87</c:f>
              <c:numCache>
                <c:formatCode>_-* #\ ##0\ _₽_-;\-* #\ ##0\ _₽_-;_-* "-"??\ _₽_-;_-@_-</c:formatCode>
                <c:ptCount val="10"/>
                <c:pt idx="0">
                  <c:v>-10419213.687298562</c:v>
                </c:pt>
                <c:pt idx="1">
                  <c:v>-10416086.485896083</c:v>
                </c:pt>
                <c:pt idx="2">
                  <c:v>-10154865.266529575</c:v>
                </c:pt>
                <c:pt idx="3">
                  <c:v>-9937062.0279233996</c:v>
                </c:pt>
                <c:pt idx="4">
                  <c:v>-9755455.8748337328</c:v>
                </c:pt>
                <c:pt idx="5">
                  <c:v>-9609054.3347063381</c:v>
                </c:pt>
                <c:pt idx="6">
                  <c:v>-9490980.1835213006</c:v>
                </c:pt>
                <c:pt idx="7">
                  <c:v>-9390591.983972108</c:v>
                </c:pt>
                <c:pt idx="8">
                  <c:v>-9258424.1761049572</c:v>
                </c:pt>
                <c:pt idx="9">
                  <c:v>-9188629.312217785</c:v>
                </c:pt>
              </c:numCache>
            </c:numRef>
          </c:val>
          <c:smooth val="0"/>
          <c:extLst>
            <c:ext xmlns:c16="http://schemas.microsoft.com/office/drawing/2014/chart" uri="{C3380CC4-5D6E-409C-BE32-E72D297353CC}">
              <c16:uniqueId val="{00000000-5F9E-48F5-A380-0DE64770A1EE}"/>
            </c:ext>
          </c:extLst>
        </c:ser>
        <c:dLbls>
          <c:showLegendKey val="0"/>
          <c:showVal val="0"/>
          <c:showCatName val="0"/>
          <c:showSerName val="0"/>
          <c:showPercent val="0"/>
          <c:showBubbleSize val="0"/>
        </c:dLbls>
        <c:smooth val="0"/>
        <c:axId val="91480832"/>
        <c:axId val="91482368"/>
      </c:lineChart>
      <c:catAx>
        <c:axId val="91480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482368"/>
        <c:crosses val="autoZero"/>
        <c:auto val="1"/>
        <c:lblAlgn val="ctr"/>
        <c:lblOffset val="100"/>
        <c:noMultiLvlLbl val="0"/>
      </c:catAx>
      <c:valAx>
        <c:axId val="91482368"/>
        <c:scaling>
          <c:orientation val="minMax"/>
        </c:scaling>
        <c:delete val="0"/>
        <c:axPos val="l"/>
        <c:majorGridlines/>
        <c:numFmt formatCode="_-* #\ ##0\ _₽_-;\-* #\ ##0\ _₽_-;_-* &quot;-&quot;??\ _₽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480832"/>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85262415349887133"/>
          <c:h val="7.0086328494652447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0</xdr:rowOff>
    </xdr:from>
    <xdr:to>
      <xdr:col>7</xdr:col>
      <xdr:colOff>824230</xdr:colOff>
      <xdr:row>44</xdr:row>
      <xdr:rowOff>116205</xdr:rowOff>
    </xdr:to>
    <xdr:graphicFrame macro="">
      <xdr:nvGraphicFramePr>
        <xdr:cNvPr id="2" name="Диаграмма 1">
          <a:extLst>
            <a:ext uri="{FF2B5EF4-FFF2-40B4-BE49-F238E27FC236}">
              <a16:creationId xmlns:a16="http://schemas.microsoft.com/office/drawing/2014/main" id="{F8900B94-FE01-42E3-9228-D78B165784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1048;&#1058;&#1054;&#1043;&#1054;&#1042;&#1067;&#1049;%2010.08.2023/H0810_1153926028850_39/H0810_1153926028850_39%20&#1086;&#1090;&#1087;&#1088;&#1072;&#1074;%209.08.2023/&#1087;&#1072;&#1089;&#1087;&#1086;&#1088;&#1090;&#1072;,&#1086;&#1073;&#1086;&#1089;&#1085;&#1086;&#1074;.%20&#1089;&#1090;-&#1089;&#1090;&#1080;/J%2019-17/J%2019-17_&#1087;&#1072;&#1089;&#1087;&#1086;&#1088;&#1090;/J%2019-17_&#1050;&#1051;%20&#1058;&#1055;-2%20-%20&#1058;&#1055;-5.k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hidden="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65</v>
      </c>
    </row>
    <row r="2" spans="1:22" s="8" customFormat="1" ht="18.75" customHeight="1" x14ac:dyDescent="0.3">
      <c r="A2" s="14"/>
      <c r="C2" s="12" t="s">
        <v>7</v>
      </c>
    </row>
    <row r="3" spans="1:22" s="8" customFormat="1" ht="18.75" x14ac:dyDescent="0.3">
      <c r="A3" s="13"/>
      <c r="C3" s="12" t="s">
        <v>64</v>
      </c>
    </row>
    <row r="4" spans="1:22" s="8" customFormat="1" ht="18.75" x14ac:dyDescent="0.3">
      <c r="A4" s="13"/>
      <c r="H4" s="12"/>
    </row>
    <row r="5" spans="1:22" s="8" customFormat="1" ht="15.75" x14ac:dyDescent="0.25">
      <c r="A5" s="321" t="s">
        <v>600</v>
      </c>
      <c r="B5" s="321"/>
      <c r="C5" s="321"/>
      <c r="D5" s="115"/>
      <c r="E5" s="115"/>
      <c r="F5" s="115"/>
      <c r="G5" s="115"/>
      <c r="H5" s="115"/>
      <c r="I5" s="115"/>
      <c r="J5" s="115"/>
    </row>
    <row r="6" spans="1:22" s="8" customFormat="1" ht="18.75" x14ac:dyDescent="0.3">
      <c r="A6" s="13"/>
      <c r="H6" s="12"/>
    </row>
    <row r="7" spans="1:22" s="8" customFormat="1" ht="18.75" x14ac:dyDescent="0.2">
      <c r="A7" s="325" t="s">
        <v>6</v>
      </c>
      <c r="B7" s="325"/>
      <c r="C7" s="325"/>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326" t="s">
        <v>570</v>
      </c>
      <c r="B9" s="326"/>
      <c r="C9" s="326"/>
      <c r="D9" s="7"/>
      <c r="E9" s="7"/>
      <c r="F9" s="7"/>
      <c r="G9" s="7"/>
      <c r="H9" s="7"/>
      <c r="I9" s="10"/>
      <c r="J9" s="10"/>
      <c r="K9" s="10"/>
      <c r="L9" s="10"/>
      <c r="M9" s="10"/>
      <c r="N9" s="10"/>
      <c r="O9" s="10"/>
      <c r="P9" s="10"/>
      <c r="Q9" s="10"/>
      <c r="R9" s="10"/>
      <c r="S9" s="10"/>
      <c r="T9" s="10"/>
      <c r="U9" s="10"/>
      <c r="V9" s="10"/>
    </row>
    <row r="10" spans="1:22" s="8" customFormat="1" ht="18.75" x14ac:dyDescent="0.2">
      <c r="A10" s="322" t="s">
        <v>5</v>
      </c>
      <c r="B10" s="322"/>
      <c r="C10" s="322"/>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327" t="s">
        <v>606</v>
      </c>
      <c r="B12" s="327"/>
      <c r="C12" s="327"/>
      <c r="D12" s="7"/>
      <c r="E12" s="7"/>
      <c r="F12" s="7"/>
      <c r="G12" s="7"/>
      <c r="H12" s="7"/>
      <c r="I12" s="10"/>
      <c r="J12" s="10"/>
      <c r="K12" s="10"/>
      <c r="L12" s="10"/>
      <c r="M12" s="10"/>
      <c r="N12" s="10"/>
      <c r="O12" s="10"/>
      <c r="P12" s="10"/>
      <c r="Q12" s="10"/>
      <c r="R12" s="10"/>
      <c r="S12" s="10"/>
      <c r="T12" s="10"/>
      <c r="U12" s="10"/>
      <c r="V12" s="10"/>
    </row>
    <row r="13" spans="1:22" s="8" customFormat="1" ht="18.75" x14ac:dyDescent="0.2">
      <c r="A13" s="328" t="s">
        <v>4</v>
      </c>
      <c r="B13" s="328"/>
      <c r="C13" s="328"/>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44"/>
      <c r="B14" s="144"/>
      <c r="C14" s="144"/>
      <c r="D14" s="4"/>
      <c r="E14" s="4"/>
      <c r="F14" s="4"/>
      <c r="G14" s="4"/>
      <c r="H14" s="4"/>
      <c r="I14" s="4"/>
      <c r="J14" s="4"/>
      <c r="K14" s="4"/>
      <c r="L14" s="4"/>
      <c r="M14" s="4"/>
      <c r="N14" s="4"/>
      <c r="O14" s="4"/>
      <c r="P14" s="4"/>
      <c r="Q14" s="4"/>
      <c r="R14" s="4"/>
      <c r="S14" s="4"/>
      <c r="T14" s="4"/>
      <c r="U14" s="4"/>
      <c r="V14" s="4"/>
    </row>
    <row r="15" spans="1:22" s="3" customFormat="1" ht="31.5" customHeight="1" x14ac:dyDescent="0.2">
      <c r="A15" s="329" t="s">
        <v>608</v>
      </c>
      <c r="B15" s="330"/>
      <c r="C15" s="330"/>
      <c r="D15" s="7"/>
      <c r="E15" s="7"/>
      <c r="F15" s="7"/>
      <c r="G15" s="7"/>
      <c r="H15" s="7"/>
      <c r="I15" s="7"/>
      <c r="J15" s="7"/>
      <c r="K15" s="7"/>
      <c r="L15" s="7"/>
      <c r="M15" s="7"/>
      <c r="N15" s="7"/>
      <c r="O15" s="7"/>
      <c r="P15" s="7"/>
      <c r="Q15" s="7"/>
      <c r="R15" s="7"/>
      <c r="S15" s="7"/>
      <c r="T15" s="7"/>
      <c r="U15" s="7"/>
      <c r="V15" s="7"/>
    </row>
    <row r="16" spans="1:22" s="3" customFormat="1" ht="15" customHeight="1" x14ac:dyDescent="0.2">
      <c r="A16" s="322" t="s">
        <v>3</v>
      </c>
      <c r="B16" s="322"/>
      <c r="C16" s="322"/>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3" t="s">
        <v>437</v>
      </c>
      <c r="B18" s="324"/>
      <c r="C18" s="324"/>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3" t="s">
        <v>2</v>
      </c>
      <c r="B20" s="27" t="s">
        <v>63</v>
      </c>
      <c r="C20" s="26" t="s">
        <v>62</v>
      </c>
      <c r="D20" s="5"/>
      <c r="E20" s="5"/>
      <c r="F20" s="5"/>
      <c r="G20" s="5"/>
      <c r="H20" s="5"/>
      <c r="I20" s="4"/>
      <c r="J20" s="4"/>
      <c r="K20" s="4"/>
      <c r="L20" s="4"/>
      <c r="M20" s="4"/>
      <c r="N20" s="4"/>
      <c r="O20" s="4"/>
      <c r="P20" s="4"/>
      <c r="Q20" s="4"/>
      <c r="R20" s="4"/>
      <c r="S20" s="4"/>
    </row>
    <row r="21" spans="1:22" s="3" customFormat="1" ht="16.5" customHeight="1" x14ac:dyDescent="0.2">
      <c r="A21" s="26">
        <v>1</v>
      </c>
      <c r="B21" s="27">
        <v>2</v>
      </c>
      <c r="C21" s="26">
        <v>3</v>
      </c>
      <c r="D21" s="5"/>
      <c r="E21" s="5"/>
      <c r="F21" s="5"/>
      <c r="G21" s="5"/>
      <c r="H21" s="5"/>
      <c r="I21" s="4"/>
      <c r="J21" s="4"/>
      <c r="K21" s="4"/>
      <c r="L21" s="4"/>
      <c r="M21" s="4"/>
      <c r="N21" s="4"/>
      <c r="O21" s="4"/>
      <c r="P21" s="4"/>
      <c r="Q21" s="4"/>
      <c r="R21" s="4"/>
      <c r="S21" s="4"/>
    </row>
    <row r="22" spans="1:22" s="3" customFormat="1" ht="51" customHeight="1" x14ac:dyDescent="0.2">
      <c r="A22" s="22" t="s">
        <v>61</v>
      </c>
      <c r="B22" s="142" t="s">
        <v>289</v>
      </c>
      <c r="C22" s="26" t="s">
        <v>496</v>
      </c>
      <c r="D22" s="5" t="s">
        <v>475</v>
      </c>
      <c r="E22" s="5"/>
      <c r="F22" s="5"/>
      <c r="G22" s="5"/>
      <c r="H22" s="5"/>
      <c r="I22" s="4"/>
      <c r="J22" s="4"/>
      <c r="K22" s="4"/>
      <c r="L22" s="4"/>
      <c r="M22" s="4"/>
      <c r="N22" s="4"/>
      <c r="O22" s="4"/>
      <c r="P22" s="4"/>
      <c r="Q22" s="4"/>
      <c r="R22" s="4"/>
      <c r="S22" s="4"/>
    </row>
    <row r="23" spans="1:22" s="3" customFormat="1" ht="31.5" x14ac:dyDescent="0.2">
      <c r="A23" s="22" t="s">
        <v>60</v>
      </c>
      <c r="B23" s="24" t="s">
        <v>516</v>
      </c>
      <c r="C23" s="145" t="s">
        <v>470</v>
      </c>
      <c r="D23" s="5" t="s">
        <v>465</v>
      </c>
      <c r="E23" s="5"/>
      <c r="F23" s="5"/>
      <c r="G23" s="5"/>
      <c r="H23" s="5"/>
      <c r="I23" s="4"/>
      <c r="J23" s="4"/>
      <c r="K23" s="4"/>
      <c r="L23" s="4"/>
      <c r="M23" s="4"/>
      <c r="N23" s="4"/>
      <c r="O23" s="4"/>
      <c r="P23" s="4"/>
      <c r="Q23" s="4"/>
      <c r="R23" s="4"/>
      <c r="S23" s="4"/>
    </row>
    <row r="24" spans="1:22" s="3" customFormat="1" ht="22.5" customHeight="1" x14ac:dyDescent="0.2">
      <c r="A24" s="318"/>
      <c r="B24" s="319"/>
      <c r="C24" s="320"/>
      <c r="D24" s="5"/>
      <c r="E24" s="5"/>
      <c r="F24" s="5"/>
      <c r="G24" s="5"/>
      <c r="H24" s="5"/>
      <c r="I24" s="4"/>
      <c r="J24" s="4"/>
      <c r="K24" s="4"/>
      <c r="L24" s="4"/>
      <c r="M24" s="4"/>
      <c r="N24" s="4"/>
      <c r="O24" s="4"/>
      <c r="P24" s="4"/>
      <c r="Q24" s="4"/>
      <c r="R24" s="4"/>
      <c r="S24" s="4"/>
    </row>
    <row r="25" spans="1:22" s="3" customFormat="1" ht="58.5" customHeight="1" x14ac:dyDescent="0.2">
      <c r="A25" s="22" t="s">
        <v>59</v>
      </c>
      <c r="B25" s="29" t="s">
        <v>386</v>
      </c>
      <c r="C25" s="23" t="s">
        <v>572</v>
      </c>
      <c r="D25" s="5"/>
      <c r="E25" s="5"/>
      <c r="F25" s="5"/>
      <c r="G25" s="5"/>
      <c r="H25" s="4"/>
      <c r="I25" s="4"/>
      <c r="J25" s="4"/>
      <c r="K25" s="4"/>
      <c r="L25" s="4"/>
      <c r="M25" s="4"/>
      <c r="N25" s="4"/>
      <c r="O25" s="4"/>
      <c r="P25" s="4"/>
      <c r="Q25" s="4"/>
      <c r="R25" s="4"/>
    </row>
    <row r="26" spans="1:22" s="3" customFormat="1" ht="42.75" customHeight="1" x14ac:dyDescent="0.2">
      <c r="A26" s="22" t="s">
        <v>58</v>
      </c>
      <c r="B26" s="29" t="s">
        <v>71</v>
      </c>
      <c r="C26" s="23" t="s">
        <v>455</v>
      </c>
      <c r="D26" s="5"/>
      <c r="E26" s="5"/>
      <c r="F26" s="5"/>
      <c r="G26" s="5"/>
      <c r="H26" s="4"/>
      <c r="I26" s="4"/>
      <c r="J26" s="4"/>
      <c r="K26" s="4"/>
      <c r="L26" s="4"/>
      <c r="M26" s="4"/>
      <c r="N26" s="4"/>
      <c r="O26" s="4"/>
      <c r="P26" s="4"/>
      <c r="Q26" s="4"/>
      <c r="R26" s="4"/>
    </row>
    <row r="27" spans="1:22" s="3" customFormat="1" ht="51.75" customHeight="1" x14ac:dyDescent="0.2">
      <c r="A27" s="22" t="s">
        <v>56</v>
      </c>
      <c r="B27" s="29" t="s">
        <v>70</v>
      </c>
      <c r="C27" s="146" t="s">
        <v>517</v>
      </c>
      <c r="D27" s="5"/>
      <c r="E27" s="5"/>
      <c r="F27" s="5"/>
      <c r="G27" s="5"/>
      <c r="H27" s="4"/>
      <c r="I27" s="4"/>
      <c r="J27" s="4"/>
      <c r="K27" s="4"/>
      <c r="L27" s="4"/>
      <c r="M27" s="4"/>
      <c r="N27" s="4"/>
      <c r="O27" s="4"/>
      <c r="P27" s="4"/>
      <c r="Q27" s="4"/>
      <c r="R27" s="4"/>
    </row>
    <row r="28" spans="1:22" s="3" customFormat="1" ht="42.75" customHeight="1" x14ac:dyDescent="0.2">
      <c r="A28" s="22" t="s">
        <v>55</v>
      </c>
      <c r="B28" s="29" t="s">
        <v>387</v>
      </c>
      <c r="C28" s="23" t="s">
        <v>456</v>
      </c>
      <c r="D28" s="5"/>
      <c r="E28" s="5"/>
      <c r="F28" s="5"/>
      <c r="G28" s="5"/>
      <c r="H28" s="4"/>
      <c r="I28" s="4"/>
      <c r="J28" s="4"/>
      <c r="K28" s="4"/>
      <c r="L28" s="4"/>
      <c r="M28" s="4"/>
      <c r="N28" s="4"/>
      <c r="O28" s="4"/>
      <c r="P28" s="4"/>
      <c r="Q28" s="4"/>
      <c r="R28" s="4"/>
    </row>
    <row r="29" spans="1:22" s="3" customFormat="1" ht="51.75" customHeight="1" x14ac:dyDescent="0.2">
      <c r="A29" s="22" t="s">
        <v>53</v>
      </c>
      <c r="B29" s="29" t="s">
        <v>388</v>
      </c>
      <c r="C29" s="23" t="s">
        <v>456</v>
      </c>
      <c r="D29" s="5"/>
      <c r="E29" s="5"/>
      <c r="F29" s="5"/>
      <c r="G29" s="5"/>
      <c r="H29" s="4"/>
      <c r="I29" s="4"/>
      <c r="J29" s="4"/>
      <c r="K29" s="4"/>
      <c r="L29" s="4"/>
      <c r="M29" s="4"/>
      <c r="N29" s="4"/>
      <c r="O29" s="4"/>
      <c r="P29" s="4"/>
      <c r="Q29" s="4"/>
      <c r="R29" s="4"/>
    </row>
    <row r="30" spans="1:22" s="3" customFormat="1" ht="51.75" customHeight="1" x14ac:dyDescent="0.2">
      <c r="A30" s="22" t="s">
        <v>51</v>
      </c>
      <c r="B30" s="29" t="s">
        <v>389</v>
      </c>
      <c r="C30" s="23" t="s">
        <v>456</v>
      </c>
      <c r="D30" s="5"/>
      <c r="E30" s="5"/>
      <c r="F30" s="5"/>
      <c r="G30" s="5"/>
      <c r="H30" s="4"/>
      <c r="I30" s="4"/>
      <c r="J30" s="4"/>
      <c r="K30" s="4"/>
      <c r="L30" s="4"/>
      <c r="M30" s="4"/>
      <c r="N30" s="4"/>
      <c r="O30" s="4"/>
      <c r="P30" s="4"/>
      <c r="Q30" s="4"/>
      <c r="R30" s="4"/>
    </row>
    <row r="31" spans="1:22" s="3" customFormat="1" ht="51.75" customHeight="1" x14ac:dyDescent="0.2">
      <c r="A31" s="22" t="s">
        <v>69</v>
      </c>
      <c r="B31" s="29" t="s">
        <v>390</v>
      </c>
      <c r="C31" s="23" t="s">
        <v>456</v>
      </c>
      <c r="D31" s="5"/>
      <c r="E31" s="5"/>
      <c r="F31" s="5"/>
      <c r="G31" s="5"/>
      <c r="H31" s="4"/>
      <c r="I31" s="4"/>
      <c r="J31" s="4"/>
      <c r="K31" s="4"/>
      <c r="L31" s="4"/>
      <c r="M31" s="4"/>
      <c r="N31" s="4"/>
      <c r="O31" s="4"/>
      <c r="P31" s="4"/>
      <c r="Q31" s="4"/>
      <c r="R31" s="4"/>
    </row>
    <row r="32" spans="1:22" s="3" customFormat="1" ht="51.75" customHeight="1" x14ac:dyDescent="0.2">
      <c r="A32" s="22" t="s">
        <v>67</v>
      </c>
      <c r="B32" s="29" t="s">
        <v>391</v>
      </c>
      <c r="C32" s="23" t="s">
        <v>456</v>
      </c>
      <c r="D32" s="5"/>
      <c r="E32" s="5"/>
      <c r="F32" s="5"/>
      <c r="G32" s="5"/>
      <c r="H32" s="4"/>
      <c r="I32" s="4"/>
      <c r="J32" s="4"/>
      <c r="K32" s="4"/>
      <c r="L32" s="4"/>
      <c r="M32" s="4"/>
      <c r="N32" s="4"/>
      <c r="O32" s="4"/>
      <c r="P32" s="4"/>
      <c r="Q32" s="4"/>
      <c r="R32" s="4"/>
    </row>
    <row r="33" spans="1:18" s="3" customFormat="1" ht="101.25" customHeight="1" x14ac:dyDescent="0.2">
      <c r="A33" s="22" t="s">
        <v>66</v>
      </c>
      <c r="B33" s="29" t="s">
        <v>392</v>
      </c>
      <c r="C33" s="29" t="s">
        <v>542</v>
      </c>
      <c r="D33" s="5"/>
      <c r="E33" s="5"/>
      <c r="F33" s="5"/>
      <c r="G33" s="5"/>
      <c r="H33" s="4"/>
      <c r="I33" s="4"/>
      <c r="J33" s="4"/>
      <c r="K33" s="4"/>
      <c r="L33" s="4"/>
      <c r="M33" s="4"/>
      <c r="N33" s="4"/>
      <c r="O33" s="4"/>
      <c r="P33" s="4"/>
      <c r="Q33" s="4"/>
      <c r="R33" s="4"/>
    </row>
    <row r="34" spans="1:18" ht="111" customHeight="1" x14ac:dyDescent="0.25">
      <c r="A34" s="22" t="s">
        <v>406</v>
      </c>
      <c r="B34" s="29" t="s">
        <v>393</v>
      </c>
      <c r="C34" s="23" t="s">
        <v>542</v>
      </c>
    </row>
    <row r="35" spans="1:18" ht="58.5" customHeight="1" x14ac:dyDescent="0.25">
      <c r="A35" s="22" t="s">
        <v>396</v>
      </c>
      <c r="B35" s="29" t="s">
        <v>68</v>
      </c>
      <c r="C35" s="23" t="s">
        <v>539</v>
      </c>
    </row>
    <row r="36" spans="1:18" ht="51.75" customHeight="1" x14ac:dyDescent="0.25">
      <c r="A36" s="22" t="s">
        <v>407</v>
      </c>
      <c r="B36" s="29" t="s">
        <v>394</v>
      </c>
      <c r="C36" s="23" t="s">
        <v>456</v>
      </c>
    </row>
    <row r="37" spans="1:18" ht="43.5" customHeight="1" x14ac:dyDescent="0.25">
      <c r="A37" s="22" t="s">
        <v>397</v>
      </c>
      <c r="B37" s="29" t="s">
        <v>395</v>
      </c>
      <c r="C37" s="23" t="s">
        <v>540</v>
      </c>
    </row>
    <row r="38" spans="1:18" ht="43.5" customHeight="1" x14ac:dyDescent="0.25">
      <c r="A38" s="22" t="s">
        <v>408</v>
      </c>
      <c r="B38" s="29" t="s">
        <v>227</v>
      </c>
      <c r="C38" s="23" t="s">
        <v>539</v>
      </c>
    </row>
    <row r="39" spans="1:18" ht="23.25" customHeight="1" x14ac:dyDescent="0.25">
      <c r="A39" s="318"/>
      <c r="B39" s="319"/>
      <c r="C39" s="320"/>
    </row>
    <row r="40" spans="1:18" ht="63" x14ac:dyDescent="0.25">
      <c r="A40" s="22" t="s">
        <v>398</v>
      </c>
      <c r="B40" s="29" t="s">
        <v>450</v>
      </c>
      <c r="C40" s="174" t="s">
        <v>607</v>
      </c>
    </row>
    <row r="41" spans="1:18" ht="105.75" customHeight="1" x14ac:dyDescent="0.25">
      <c r="A41" s="22" t="s">
        <v>409</v>
      </c>
      <c r="B41" s="29" t="s">
        <v>432</v>
      </c>
      <c r="C41" s="2" t="s">
        <v>540</v>
      </c>
      <c r="D41" s="1" t="s">
        <v>547</v>
      </c>
    </row>
    <row r="42" spans="1:18" ht="83.25" customHeight="1" x14ac:dyDescent="0.25">
      <c r="A42" s="22" t="s">
        <v>399</v>
      </c>
      <c r="B42" s="29" t="s">
        <v>447</v>
      </c>
      <c r="C42" s="2" t="s">
        <v>540</v>
      </c>
      <c r="D42" s="1" t="s">
        <v>547</v>
      </c>
    </row>
    <row r="43" spans="1:18" ht="186" customHeight="1" x14ac:dyDescent="0.25">
      <c r="A43" s="22" t="s">
        <v>412</v>
      </c>
      <c r="B43" s="29" t="s">
        <v>413</v>
      </c>
      <c r="C43" s="2" t="s">
        <v>554</v>
      </c>
    </row>
    <row r="44" spans="1:18" ht="111" customHeight="1" x14ac:dyDescent="0.25">
      <c r="A44" s="22" t="s">
        <v>400</v>
      </c>
      <c r="B44" s="29" t="s">
        <v>438</v>
      </c>
      <c r="C44" s="2" t="s">
        <v>554</v>
      </c>
    </row>
    <row r="45" spans="1:18" ht="89.25" customHeight="1" x14ac:dyDescent="0.25">
      <c r="A45" s="22" t="s">
        <v>433</v>
      </c>
      <c r="B45" s="29" t="s">
        <v>439</v>
      </c>
      <c r="C45" s="2" t="s">
        <v>554</v>
      </c>
    </row>
    <row r="46" spans="1:18" ht="101.25" customHeight="1" x14ac:dyDescent="0.25">
      <c r="A46" s="22" t="s">
        <v>401</v>
      </c>
      <c r="B46" s="29" t="s">
        <v>440</v>
      </c>
      <c r="C46" s="2" t="s">
        <v>554</v>
      </c>
    </row>
    <row r="47" spans="1:18" ht="18.75" customHeight="1" x14ac:dyDescent="0.25">
      <c r="A47" s="318"/>
      <c r="B47" s="319"/>
      <c r="C47" s="320"/>
    </row>
    <row r="48" spans="1:18" ht="75.75" customHeight="1" x14ac:dyDescent="0.25">
      <c r="A48" s="22" t="s">
        <v>434</v>
      </c>
      <c r="B48" s="29" t="s">
        <v>448</v>
      </c>
      <c r="C48" s="147">
        <f>'6.2. Паспорт фин осв ввод'!D24</f>
        <v>11.413676736000001</v>
      </c>
    </row>
    <row r="49" spans="1:3" ht="71.25" customHeight="1" x14ac:dyDescent="0.25">
      <c r="A49" s="22" t="s">
        <v>402</v>
      </c>
      <c r="B49" s="29" t="s">
        <v>449</v>
      </c>
      <c r="C49" s="147">
        <f>'6.2. Паспорт фин осв ввод'!D30</f>
        <v>9.5113972800000006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4" zoomScale="80" zoomScaleSheetLayoutView="80" workbookViewId="0">
      <selection activeCell="A13" sqref="A13:S13"/>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8" customFormat="1" ht="18.75" customHeight="1" x14ac:dyDescent="0.2">
      <c r="A1" s="14"/>
      <c r="S1" s="28" t="s">
        <v>65</v>
      </c>
    </row>
    <row r="2" spans="1:28" s="8" customFormat="1" ht="18.75" customHeight="1" x14ac:dyDescent="0.3">
      <c r="A2" s="14"/>
      <c r="S2" s="12" t="s">
        <v>7</v>
      </c>
    </row>
    <row r="3" spans="1:28" s="8" customFormat="1" ht="18.75" x14ac:dyDescent="0.3">
      <c r="S3" s="12" t="s">
        <v>64</v>
      </c>
    </row>
    <row r="4" spans="1:28" s="8" customFormat="1" ht="18.75" customHeight="1" x14ac:dyDescent="0.2">
      <c r="A4" s="321" t="str">
        <f>'1. паспорт местоположение'!A5:C5</f>
        <v>Год раскрытия информации: 2025 год</v>
      </c>
      <c r="B4" s="321"/>
      <c r="C4" s="321"/>
      <c r="D4" s="321"/>
      <c r="E4" s="321"/>
      <c r="F4" s="321"/>
      <c r="G4" s="321"/>
      <c r="H4" s="321"/>
      <c r="I4" s="321"/>
      <c r="J4" s="321"/>
      <c r="K4" s="321"/>
      <c r="L4" s="321"/>
      <c r="M4" s="321"/>
      <c r="N4" s="321"/>
      <c r="O4" s="321"/>
      <c r="P4" s="321"/>
      <c r="Q4" s="321"/>
      <c r="R4" s="321"/>
      <c r="S4" s="321"/>
    </row>
    <row r="5" spans="1:28" s="8" customFormat="1" ht="15.75" x14ac:dyDescent="0.2">
      <c r="A5" s="13"/>
    </row>
    <row r="6" spans="1:28" s="8" customFormat="1" ht="18.75" x14ac:dyDescent="0.2">
      <c r="A6" s="325" t="s">
        <v>6</v>
      </c>
      <c r="B6" s="325"/>
      <c r="C6" s="325"/>
      <c r="D6" s="325"/>
      <c r="E6" s="325"/>
      <c r="F6" s="325"/>
      <c r="G6" s="325"/>
      <c r="H6" s="325"/>
      <c r="I6" s="325"/>
      <c r="J6" s="325"/>
      <c r="K6" s="325"/>
      <c r="L6" s="325"/>
      <c r="M6" s="325"/>
      <c r="N6" s="325"/>
      <c r="O6" s="325"/>
      <c r="P6" s="325"/>
      <c r="Q6" s="325"/>
      <c r="R6" s="325"/>
      <c r="S6" s="325"/>
      <c r="T6" s="10"/>
      <c r="U6" s="10"/>
      <c r="V6" s="10"/>
      <c r="W6" s="10"/>
      <c r="X6" s="10"/>
      <c r="Y6" s="10"/>
      <c r="Z6" s="10"/>
      <c r="AA6" s="10"/>
      <c r="AB6" s="10"/>
    </row>
    <row r="7" spans="1:28" s="8" customFormat="1" ht="18.75" x14ac:dyDescent="0.2">
      <c r="A7" s="325"/>
      <c r="B7" s="325"/>
      <c r="C7" s="325"/>
      <c r="D7" s="325"/>
      <c r="E7" s="325"/>
      <c r="F7" s="325"/>
      <c r="G7" s="325"/>
      <c r="H7" s="325"/>
      <c r="I7" s="325"/>
      <c r="J7" s="325"/>
      <c r="K7" s="325"/>
      <c r="L7" s="325"/>
      <c r="M7" s="325"/>
      <c r="N7" s="325"/>
      <c r="O7" s="325"/>
      <c r="P7" s="325"/>
      <c r="Q7" s="325"/>
      <c r="R7" s="325"/>
      <c r="S7" s="325"/>
      <c r="T7" s="10"/>
      <c r="U7" s="10"/>
      <c r="V7" s="10"/>
      <c r="W7" s="10"/>
      <c r="X7" s="10"/>
      <c r="Y7" s="10"/>
      <c r="Z7" s="10"/>
      <c r="AA7" s="10"/>
      <c r="AB7" s="10"/>
    </row>
    <row r="8" spans="1:28" s="8" customFormat="1" ht="18.75" x14ac:dyDescent="0.2">
      <c r="A8" s="331" t="str">
        <f>'1. паспорт местоположение'!A9:C9</f>
        <v xml:space="preserve">Акционерное общество "Западная энергетическая компания" </v>
      </c>
      <c r="B8" s="331"/>
      <c r="C8" s="331"/>
      <c r="D8" s="331"/>
      <c r="E8" s="331"/>
      <c r="F8" s="331"/>
      <c r="G8" s="331"/>
      <c r="H8" s="331"/>
      <c r="I8" s="331"/>
      <c r="J8" s="331"/>
      <c r="K8" s="331"/>
      <c r="L8" s="331"/>
      <c r="M8" s="331"/>
      <c r="N8" s="331"/>
      <c r="O8" s="331"/>
      <c r="P8" s="331"/>
      <c r="Q8" s="331"/>
      <c r="R8" s="331"/>
      <c r="S8" s="331"/>
      <c r="T8" s="10"/>
      <c r="U8" s="10"/>
      <c r="V8" s="10"/>
      <c r="W8" s="10"/>
      <c r="X8" s="10"/>
      <c r="Y8" s="10"/>
      <c r="Z8" s="10"/>
      <c r="AA8" s="10"/>
      <c r="AB8" s="10"/>
    </row>
    <row r="9" spans="1:28" s="8" customFormat="1" ht="18.75" x14ac:dyDescent="0.2">
      <c r="A9" s="322" t="s">
        <v>5</v>
      </c>
      <c r="B9" s="322"/>
      <c r="C9" s="322"/>
      <c r="D9" s="322"/>
      <c r="E9" s="322"/>
      <c r="F9" s="322"/>
      <c r="G9" s="322"/>
      <c r="H9" s="322"/>
      <c r="I9" s="322"/>
      <c r="J9" s="322"/>
      <c r="K9" s="322"/>
      <c r="L9" s="322"/>
      <c r="M9" s="322"/>
      <c r="N9" s="322"/>
      <c r="O9" s="322"/>
      <c r="P9" s="322"/>
      <c r="Q9" s="322"/>
      <c r="R9" s="322"/>
      <c r="S9" s="322"/>
      <c r="T9" s="10"/>
      <c r="U9" s="10"/>
      <c r="V9" s="10"/>
      <c r="W9" s="10"/>
      <c r="X9" s="10"/>
      <c r="Y9" s="10"/>
      <c r="Z9" s="10"/>
      <c r="AA9" s="10"/>
      <c r="AB9" s="10"/>
    </row>
    <row r="10" spans="1:28" s="8" customFormat="1" ht="18.75" x14ac:dyDescent="0.2">
      <c r="A10" s="325"/>
      <c r="B10" s="325"/>
      <c r="C10" s="325"/>
      <c r="D10" s="325"/>
      <c r="E10" s="325"/>
      <c r="F10" s="325"/>
      <c r="G10" s="325"/>
      <c r="H10" s="325"/>
      <c r="I10" s="325"/>
      <c r="J10" s="325"/>
      <c r="K10" s="325"/>
      <c r="L10" s="325"/>
      <c r="M10" s="325"/>
      <c r="N10" s="325"/>
      <c r="O10" s="325"/>
      <c r="P10" s="325"/>
      <c r="Q10" s="325"/>
      <c r="R10" s="325"/>
      <c r="S10" s="325"/>
      <c r="T10" s="10"/>
      <c r="U10" s="10"/>
      <c r="V10" s="10"/>
      <c r="W10" s="10"/>
      <c r="X10" s="10"/>
      <c r="Y10" s="10"/>
      <c r="Z10" s="10"/>
      <c r="AA10" s="10"/>
      <c r="AB10" s="10"/>
    </row>
    <row r="11" spans="1:28" s="8" customFormat="1" ht="18.75" x14ac:dyDescent="0.2">
      <c r="A11" s="331" t="str">
        <f>'1. паспорт местоположение'!A12:C12</f>
        <v>P 25-02</v>
      </c>
      <c r="B11" s="331"/>
      <c r="C11" s="331"/>
      <c r="D11" s="331"/>
      <c r="E11" s="331"/>
      <c r="F11" s="331"/>
      <c r="G11" s="331"/>
      <c r="H11" s="331"/>
      <c r="I11" s="331"/>
      <c r="J11" s="331"/>
      <c r="K11" s="331"/>
      <c r="L11" s="331"/>
      <c r="M11" s="331"/>
      <c r="N11" s="331"/>
      <c r="O11" s="331"/>
      <c r="P11" s="331"/>
      <c r="Q11" s="331"/>
      <c r="R11" s="331"/>
      <c r="S11" s="331"/>
      <c r="T11" s="10"/>
      <c r="U11" s="10"/>
      <c r="V11" s="10"/>
      <c r="W11" s="10"/>
      <c r="X11" s="10"/>
      <c r="Y11" s="10"/>
      <c r="Z11" s="10"/>
      <c r="AA11" s="10"/>
      <c r="AB11" s="10"/>
    </row>
    <row r="12" spans="1:28" s="8" customFormat="1" ht="18.75" x14ac:dyDescent="0.2">
      <c r="A12" s="322" t="s">
        <v>4</v>
      </c>
      <c r="B12" s="322"/>
      <c r="C12" s="322"/>
      <c r="D12" s="322"/>
      <c r="E12" s="322"/>
      <c r="F12" s="322"/>
      <c r="G12" s="322"/>
      <c r="H12" s="322"/>
      <c r="I12" s="322"/>
      <c r="J12" s="322"/>
      <c r="K12" s="322"/>
      <c r="L12" s="322"/>
      <c r="M12" s="322"/>
      <c r="N12" s="322"/>
      <c r="O12" s="322"/>
      <c r="P12" s="322"/>
      <c r="Q12" s="322"/>
      <c r="R12" s="322"/>
      <c r="S12" s="322"/>
      <c r="T12" s="10"/>
      <c r="U12" s="10"/>
      <c r="V12" s="10"/>
      <c r="W12" s="10"/>
      <c r="X12" s="10"/>
      <c r="Y12" s="10"/>
      <c r="Z12" s="10"/>
      <c r="AA12" s="10"/>
      <c r="AB12" s="10"/>
    </row>
    <row r="13" spans="1:28" s="8" customFormat="1" ht="15.75" customHeight="1" x14ac:dyDescent="0.2">
      <c r="A13" s="333"/>
      <c r="B13" s="333"/>
      <c r="C13" s="333"/>
      <c r="D13" s="333"/>
      <c r="E13" s="333"/>
      <c r="F13" s="333"/>
      <c r="G13" s="333"/>
      <c r="H13" s="333"/>
      <c r="I13" s="333"/>
      <c r="J13" s="333"/>
      <c r="K13" s="333"/>
      <c r="L13" s="333"/>
      <c r="M13" s="333"/>
      <c r="N13" s="333"/>
      <c r="O13" s="333"/>
      <c r="P13" s="333"/>
      <c r="Q13" s="333"/>
      <c r="R13" s="333"/>
      <c r="S13" s="333"/>
      <c r="T13" s="4"/>
      <c r="U13" s="4"/>
      <c r="V13" s="4"/>
      <c r="W13" s="4"/>
      <c r="X13" s="4"/>
      <c r="Y13" s="4"/>
      <c r="Z13" s="4"/>
      <c r="AA13" s="4"/>
      <c r="AB13" s="4"/>
    </row>
    <row r="14" spans="1:28" s="3" customFormat="1" ht="12" x14ac:dyDescent="0.2">
      <c r="A14" s="331" t="str">
        <f>'1. паспорт местоположение'!A9:C9</f>
        <v xml:space="preserve">Акционерное общество "Западная энергетическая компания" </v>
      </c>
      <c r="B14" s="331"/>
      <c r="C14" s="331"/>
      <c r="D14" s="331"/>
      <c r="E14" s="331"/>
      <c r="F14" s="331"/>
      <c r="G14" s="331"/>
      <c r="H14" s="331"/>
      <c r="I14" s="331"/>
      <c r="J14" s="331"/>
      <c r="K14" s="331"/>
      <c r="L14" s="331"/>
      <c r="M14" s="331"/>
      <c r="N14" s="331"/>
      <c r="O14" s="331"/>
      <c r="P14" s="331"/>
      <c r="Q14" s="331"/>
      <c r="R14" s="331"/>
      <c r="S14" s="331"/>
      <c r="T14" s="7"/>
      <c r="U14" s="7"/>
      <c r="V14" s="7"/>
      <c r="W14" s="7"/>
      <c r="X14" s="7"/>
      <c r="Y14" s="7"/>
      <c r="Z14" s="7"/>
      <c r="AA14" s="7"/>
      <c r="AB14" s="7"/>
    </row>
    <row r="15" spans="1:28" s="3" customFormat="1" ht="15" customHeight="1" x14ac:dyDescent="0.2">
      <c r="A15" s="332" t="str">
        <f>'1. паспорт местоположение'!A15:C15</f>
        <v>Реконструкция КЛ-10кВ №11-27 от ПС 110 Ленинградская до РП-37  2с 10кВ, ул. Ю.Маточкина 10, протяженностью 0,74 км</v>
      </c>
      <c r="B15" s="322"/>
      <c r="C15" s="322"/>
      <c r="D15" s="322"/>
      <c r="E15" s="322"/>
      <c r="F15" s="322"/>
      <c r="G15" s="322"/>
      <c r="H15" s="322"/>
      <c r="I15" s="322"/>
      <c r="J15" s="322"/>
      <c r="K15" s="322"/>
      <c r="L15" s="322"/>
      <c r="M15" s="322"/>
      <c r="N15" s="322"/>
      <c r="O15" s="322"/>
      <c r="P15" s="322"/>
      <c r="Q15" s="322"/>
      <c r="R15" s="322"/>
      <c r="S15" s="322"/>
      <c r="T15" s="5"/>
      <c r="U15" s="5"/>
      <c r="V15" s="5"/>
      <c r="W15" s="5"/>
      <c r="X15" s="5"/>
      <c r="Y15" s="5"/>
      <c r="Z15" s="5"/>
      <c r="AA15" s="5"/>
      <c r="AB15" s="5"/>
    </row>
    <row r="16" spans="1:28" s="3"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4"/>
      <c r="U16" s="4"/>
      <c r="V16" s="4"/>
      <c r="W16" s="4"/>
      <c r="X16" s="4"/>
      <c r="Y16" s="4"/>
    </row>
    <row r="17" spans="1:28" s="3" customFormat="1" ht="45.75" customHeight="1" x14ac:dyDescent="0.2">
      <c r="A17" s="323" t="s">
        <v>411</v>
      </c>
      <c r="B17" s="323"/>
      <c r="C17" s="323"/>
      <c r="D17" s="323"/>
      <c r="E17" s="323"/>
      <c r="F17" s="323"/>
      <c r="G17" s="323"/>
      <c r="H17" s="323"/>
      <c r="I17" s="323"/>
      <c r="J17" s="323"/>
      <c r="K17" s="323"/>
      <c r="L17" s="323"/>
      <c r="M17" s="323"/>
      <c r="N17" s="323"/>
      <c r="O17" s="323"/>
      <c r="P17" s="323"/>
      <c r="Q17" s="323"/>
      <c r="R17" s="323"/>
      <c r="S17" s="323"/>
      <c r="T17" s="6"/>
      <c r="U17" s="6"/>
      <c r="V17" s="6"/>
      <c r="W17" s="6"/>
      <c r="X17" s="6"/>
      <c r="Y17" s="6"/>
      <c r="Z17" s="6"/>
      <c r="AA17" s="6"/>
      <c r="AB17" s="6"/>
    </row>
    <row r="18" spans="1:28"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4"/>
      <c r="U18" s="4"/>
      <c r="V18" s="4"/>
      <c r="W18" s="4"/>
      <c r="X18" s="4"/>
      <c r="Y18" s="4"/>
    </row>
    <row r="19" spans="1:28" s="3" customFormat="1" ht="54" customHeight="1" x14ac:dyDescent="0.2">
      <c r="A19" s="335" t="s">
        <v>2</v>
      </c>
      <c r="B19" s="335" t="s">
        <v>93</v>
      </c>
      <c r="C19" s="336" t="s">
        <v>306</v>
      </c>
      <c r="D19" s="335" t="s">
        <v>305</v>
      </c>
      <c r="E19" s="335" t="s">
        <v>92</v>
      </c>
      <c r="F19" s="335" t="s">
        <v>91</v>
      </c>
      <c r="G19" s="335" t="s">
        <v>301</v>
      </c>
      <c r="H19" s="335" t="s">
        <v>90</v>
      </c>
      <c r="I19" s="335" t="s">
        <v>89</v>
      </c>
      <c r="J19" s="335" t="s">
        <v>88</v>
      </c>
      <c r="K19" s="335" t="s">
        <v>87</v>
      </c>
      <c r="L19" s="335" t="s">
        <v>86</v>
      </c>
      <c r="M19" s="335" t="s">
        <v>85</v>
      </c>
      <c r="N19" s="335" t="s">
        <v>84</v>
      </c>
      <c r="O19" s="335" t="s">
        <v>83</v>
      </c>
      <c r="P19" s="335" t="s">
        <v>82</v>
      </c>
      <c r="Q19" s="335" t="s">
        <v>304</v>
      </c>
      <c r="R19" s="335"/>
      <c r="S19" s="338" t="s">
        <v>405</v>
      </c>
      <c r="T19" s="4"/>
      <c r="U19" s="4"/>
      <c r="V19" s="4"/>
      <c r="W19" s="4"/>
      <c r="X19" s="4"/>
      <c r="Y19" s="4"/>
    </row>
    <row r="20" spans="1:28" s="3" customFormat="1" ht="180.75" customHeight="1" x14ac:dyDescent="0.2">
      <c r="A20" s="335"/>
      <c r="B20" s="335"/>
      <c r="C20" s="337"/>
      <c r="D20" s="335"/>
      <c r="E20" s="335"/>
      <c r="F20" s="335"/>
      <c r="G20" s="335"/>
      <c r="H20" s="335"/>
      <c r="I20" s="335"/>
      <c r="J20" s="335"/>
      <c r="K20" s="335"/>
      <c r="L20" s="335"/>
      <c r="M20" s="335"/>
      <c r="N20" s="335"/>
      <c r="O20" s="335"/>
      <c r="P20" s="335"/>
      <c r="Q20" s="30" t="s">
        <v>302</v>
      </c>
      <c r="R20" s="31" t="s">
        <v>303</v>
      </c>
      <c r="S20" s="338"/>
      <c r="T20" s="4"/>
      <c r="U20" s="4"/>
      <c r="V20" s="4"/>
      <c r="W20" s="4"/>
      <c r="X20" s="4"/>
      <c r="Y20" s="4"/>
    </row>
    <row r="21" spans="1:28" s="3" customFormat="1" ht="18.75" x14ac:dyDescent="0.2">
      <c r="A21" s="30">
        <v>1</v>
      </c>
      <c r="B21" s="33">
        <v>2</v>
      </c>
      <c r="C21" s="30">
        <v>3</v>
      </c>
      <c r="D21" s="33">
        <v>4</v>
      </c>
      <c r="E21" s="30">
        <v>5</v>
      </c>
      <c r="F21" s="33">
        <v>6</v>
      </c>
      <c r="G21" s="30">
        <v>7</v>
      </c>
      <c r="H21" s="33">
        <v>8</v>
      </c>
      <c r="I21" s="30">
        <v>9</v>
      </c>
      <c r="J21" s="33">
        <v>10</v>
      </c>
      <c r="K21" s="30">
        <v>11</v>
      </c>
      <c r="L21" s="33">
        <v>12</v>
      </c>
      <c r="M21" s="30">
        <v>13</v>
      </c>
      <c r="N21" s="33">
        <v>14</v>
      </c>
      <c r="O21" s="30">
        <v>15</v>
      </c>
      <c r="P21" s="33">
        <v>16</v>
      </c>
      <c r="Q21" s="30">
        <v>17</v>
      </c>
      <c r="R21" s="33">
        <v>18</v>
      </c>
      <c r="S21" s="30">
        <v>19</v>
      </c>
      <c r="T21" s="4"/>
      <c r="U21" s="4"/>
      <c r="V21" s="4"/>
      <c r="W21" s="4"/>
      <c r="X21" s="4"/>
      <c r="Y21" s="4"/>
    </row>
    <row r="22" spans="1:28" s="3" customFormat="1" ht="18.75" x14ac:dyDescent="0.2">
      <c r="A22" s="141" t="s">
        <v>554</v>
      </c>
      <c r="B22" s="141" t="s">
        <v>554</v>
      </c>
      <c r="C22" s="130" t="s">
        <v>581</v>
      </c>
      <c r="D22" s="141" t="s">
        <v>554</v>
      </c>
      <c r="E22" s="141" t="s">
        <v>554</v>
      </c>
      <c r="F22" s="141" t="s">
        <v>554</v>
      </c>
      <c r="G22" s="141" t="s">
        <v>554</v>
      </c>
      <c r="H22" s="141" t="s">
        <v>554</v>
      </c>
      <c r="I22" s="141" t="s">
        <v>554</v>
      </c>
      <c r="J22" s="141" t="s">
        <v>554</v>
      </c>
      <c r="K22" s="141" t="s">
        <v>554</v>
      </c>
      <c r="L22" s="141" t="s">
        <v>554</v>
      </c>
      <c r="M22" s="141" t="s">
        <v>554</v>
      </c>
      <c r="N22" s="141" t="s">
        <v>554</v>
      </c>
      <c r="O22" s="141" t="s">
        <v>554</v>
      </c>
      <c r="P22" s="141" t="s">
        <v>554</v>
      </c>
      <c r="Q22" s="141" t="s">
        <v>554</v>
      </c>
      <c r="R22" s="141" t="s">
        <v>554</v>
      </c>
      <c r="S22" s="141" t="s">
        <v>554</v>
      </c>
      <c r="W22" s="4"/>
      <c r="X22" s="4"/>
      <c r="Y22" s="4"/>
    </row>
    <row r="23" spans="1:28" ht="20.25" customHeight="1" x14ac:dyDescent="0.25">
      <c r="A23" s="84"/>
      <c r="B23" s="33" t="s">
        <v>299</v>
      </c>
      <c r="C23" s="33"/>
      <c r="D23" s="33"/>
      <c r="E23" s="84" t="s">
        <v>300</v>
      </c>
      <c r="F23" s="84" t="s">
        <v>300</v>
      </c>
      <c r="G23" s="84" t="s">
        <v>300</v>
      </c>
      <c r="H23" s="129" t="str">
        <f>H22</f>
        <v>нд</v>
      </c>
      <c r="I23" s="84"/>
      <c r="J23" s="129" t="str">
        <f>J22</f>
        <v>нд</v>
      </c>
      <c r="K23" s="84"/>
      <c r="L23" s="84"/>
      <c r="M23" s="84"/>
      <c r="N23" s="84"/>
      <c r="O23" s="84"/>
      <c r="P23" s="84"/>
      <c r="Q23" s="85"/>
      <c r="R23" s="2"/>
      <c r="S23" s="129" t="str">
        <f>S22</f>
        <v>нд</v>
      </c>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election activeCell="R34" sqref="R34"/>
    </sheetView>
  </sheetViews>
  <sheetFormatPr defaultColWidth="10.7109375" defaultRowHeight="15.75" x14ac:dyDescent="0.25"/>
  <cols>
    <col min="1" max="1" width="9.5703125" style="35" customWidth="1"/>
    <col min="2" max="3" width="12.85546875" style="35" customWidth="1"/>
    <col min="4" max="4" width="17.7109375" style="35" customWidth="1"/>
    <col min="5" max="5" width="11.140625" style="35" customWidth="1"/>
    <col min="6" max="6" width="11" style="35" customWidth="1"/>
    <col min="7" max="7" width="10.5703125" style="35" customWidth="1"/>
    <col min="8" max="8" width="10.2851562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8" t="s">
        <v>65</v>
      </c>
    </row>
    <row r="3" spans="1:20" s="8" customFormat="1" ht="18.75" customHeight="1" x14ac:dyDescent="0.3">
      <c r="A3" s="14"/>
      <c r="T3" s="12" t="s">
        <v>7</v>
      </c>
    </row>
    <row r="4" spans="1:20" s="8" customFormat="1" ht="18.75" customHeight="1" x14ac:dyDescent="0.3">
      <c r="A4" s="14"/>
      <c r="T4" s="12" t="s">
        <v>64</v>
      </c>
    </row>
    <row r="5" spans="1:20" s="8" customFormat="1" ht="18.75" customHeight="1" x14ac:dyDescent="0.3">
      <c r="A5" s="14"/>
      <c r="T5" s="12"/>
    </row>
    <row r="6" spans="1:20" s="8" customFormat="1" x14ac:dyDescent="0.2">
      <c r="A6" s="321" t="str">
        <f>'1. паспорт местоположение'!A5:C5</f>
        <v>Год раскрытия информации: 2025 год</v>
      </c>
      <c r="B6" s="321"/>
      <c r="C6" s="321"/>
      <c r="D6" s="321"/>
      <c r="E6" s="321"/>
      <c r="F6" s="321"/>
      <c r="G6" s="321"/>
      <c r="H6" s="321"/>
      <c r="I6" s="321"/>
      <c r="J6" s="321"/>
      <c r="K6" s="321"/>
      <c r="L6" s="321"/>
      <c r="M6" s="321"/>
      <c r="N6" s="321"/>
      <c r="O6" s="321"/>
      <c r="P6" s="321"/>
      <c r="Q6" s="321"/>
      <c r="R6" s="321"/>
      <c r="S6" s="321"/>
      <c r="T6" s="321"/>
    </row>
    <row r="7" spans="1:20" s="8" customFormat="1" x14ac:dyDescent="0.2">
      <c r="A7" s="13"/>
    </row>
    <row r="8" spans="1:20" s="8" customFormat="1" ht="18.75" x14ac:dyDescent="0.2">
      <c r="A8" s="325" t="s">
        <v>6</v>
      </c>
      <c r="B8" s="325"/>
      <c r="C8" s="325"/>
      <c r="D8" s="325"/>
      <c r="E8" s="325"/>
      <c r="F8" s="325"/>
      <c r="G8" s="325"/>
      <c r="H8" s="325"/>
      <c r="I8" s="325"/>
      <c r="J8" s="325"/>
      <c r="K8" s="325"/>
      <c r="L8" s="325"/>
      <c r="M8" s="325"/>
      <c r="N8" s="325"/>
      <c r="O8" s="325"/>
      <c r="P8" s="325"/>
      <c r="Q8" s="325"/>
      <c r="R8" s="325"/>
      <c r="S8" s="325"/>
      <c r="T8" s="325"/>
    </row>
    <row r="9" spans="1:20" s="8" customFormat="1" ht="18.75" x14ac:dyDescent="0.2">
      <c r="A9" s="325"/>
      <c r="B9" s="325"/>
      <c r="C9" s="325"/>
      <c r="D9" s="325"/>
      <c r="E9" s="325"/>
      <c r="F9" s="325"/>
      <c r="G9" s="325"/>
      <c r="H9" s="325"/>
      <c r="I9" s="325"/>
      <c r="J9" s="325"/>
      <c r="K9" s="325"/>
      <c r="L9" s="325"/>
      <c r="M9" s="325"/>
      <c r="N9" s="325"/>
      <c r="O9" s="325"/>
      <c r="P9" s="325"/>
      <c r="Q9" s="325"/>
      <c r="R9" s="325"/>
      <c r="S9" s="325"/>
      <c r="T9" s="325"/>
    </row>
    <row r="10" spans="1:20" s="8" customFormat="1" ht="18.75" customHeight="1" x14ac:dyDescent="0.2">
      <c r="A10" s="331" t="str">
        <f>'1. паспорт местоположение'!A9:C9</f>
        <v xml:space="preserve">Акционерное общество "Западная энергетическая компания" </v>
      </c>
      <c r="B10" s="331"/>
      <c r="C10" s="331"/>
      <c r="D10" s="331"/>
      <c r="E10" s="331"/>
      <c r="F10" s="331"/>
      <c r="G10" s="331"/>
      <c r="H10" s="331"/>
      <c r="I10" s="331"/>
      <c r="J10" s="331"/>
      <c r="K10" s="331"/>
      <c r="L10" s="331"/>
      <c r="M10" s="331"/>
      <c r="N10" s="331"/>
      <c r="O10" s="331"/>
      <c r="P10" s="331"/>
      <c r="Q10" s="331"/>
      <c r="R10" s="331"/>
      <c r="S10" s="331"/>
      <c r="T10" s="331"/>
    </row>
    <row r="11" spans="1:20" s="8" customFormat="1" ht="18.75" customHeight="1" x14ac:dyDescent="0.2">
      <c r="A11" s="322" t="s">
        <v>5</v>
      </c>
      <c r="B11" s="322"/>
      <c r="C11" s="322"/>
      <c r="D11" s="322"/>
      <c r="E11" s="322"/>
      <c r="F11" s="322"/>
      <c r="G11" s="322"/>
      <c r="H11" s="322"/>
      <c r="I11" s="322"/>
      <c r="J11" s="322"/>
      <c r="K11" s="322"/>
      <c r="L11" s="322"/>
      <c r="M11" s="322"/>
      <c r="N11" s="322"/>
      <c r="O11" s="322"/>
      <c r="P11" s="322"/>
      <c r="Q11" s="322"/>
      <c r="R11" s="322"/>
      <c r="S11" s="322"/>
      <c r="T11" s="322"/>
    </row>
    <row r="12" spans="1:20" s="8" customFormat="1" ht="18.75" x14ac:dyDescent="0.2">
      <c r="A12" s="325"/>
      <c r="B12" s="325"/>
      <c r="C12" s="325"/>
      <c r="D12" s="325"/>
      <c r="E12" s="325"/>
      <c r="F12" s="325"/>
      <c r="G12" s="325"/>
      <c r="H12" s="325"/>
      <c r="I12" s="325"/>
      <c r="J12" s="325"/>
      <c r="K12" s="325"/>
      <c r="L12" s="325"/>
      <c r="M12" s="325"/>
      <c r="N12" s="325"/>
      <c r="O12" s="325"/>
      <c r="P12" s="325"/>
      <c r="Q12" s="325"/>
      <c r="R12" s="325"/>
      <c r="S12" s="325"/>
      <c r="T12" s="325"/>
    </row>
    <row r="13" spans="1:20" s="8" customFormat="1" ht="18.75" customHeight="1" x14ac:dyDescent="0.2">
      <c r="A13" s="331" t="str">
        <f>'1. паспорт местоположение'!A12:C12</f>
        <v>P 25-02</v>
      </c>
      <c r="B13" s="331"/>
      <c r="C13" s="331"/>
      <c r="D13" s="331"/>
      <c r="E13" s="331"/>
      <c r="F13" s="331"/>
      <c r="G13" s="331"/>
      <c r="H13" s="331"/>
      <c r="I13" s="331"/>
      <c r="J13" s="331"/>
      <c r="K13" s="331"/>
      <c r="L13" s="331"/>
      <c r="M13" s="331"/>
      <c r="N13" s="331"/>
      <c r="O13" s="331"/>
      <c r="P13" s="331"/>
      <c r="Q13" s="331"/>
      <c r="R13" s="331"/>
      <c r="S13" s="331"/>
      <c r="T13" s="331"/>
    </row>
    <row r="14" spans="1:20" s="8" customFormat="1" ht="18.75" customHeight="1" x14ac:dyDescent="0.2">
      <c r="A14" s="322" t="s">
        <v>4</v>
      </c>
      <c r="B14" s="322"/>
      <c r="C14" s="322"/>
      <c r="D14" s="322"/>
      <c r="E14" s="322"/>
      <c r="F14" s="322"/>
      <c r="G14" s="322"/>
      <c r="H14" s="322"/>
      <c r="I14" s="322"/>
      <c r="J14" s="322"/>
      <c r="K14" s="322"/>
      <c r="L14" s="322"/>
      <c r="M14" s="322"/>
      <c r="N14" s="322"/>
      <c r="O14" s="322"/>
      <c r="P14" s="322"/>
      <c r="Q14" s="322"/>
      <c r="R14" s="322"/>
      <c r="S14" s="322"/>
      <c r="T14" s="322"/>
    </row>
    <row r="15" spans="1:20" s="8" customFormat="1" ht="15.75" customHeight="1" x14ac:dyDescent="0.2">
      <c r="A15" s="333"/>
      <c r="B15" s="333"/>
      <c r="C15" s="333"/>
      <c r="D15" s="333"/>
      <c r="E15" s="333"/>
      <c r="F15" s="333"/>
      <c r="G15" s="333"/>
      <c r="H15" s="333"/>
      <c r="I15" s="333"/>
      <c r="J15" s="333"/>
      <c r="K15" s="333"/>
      <c r="L15" s="333"/>
      <c r="M15" s="333"/>
      <c r="N15" s="333"/>
      <c r="O15" s="333"/>
      <c r="P15" s="333"/>
      <c r="Q15" s="333"/>
      <c r="R15" s="333"/>
      <c r="S15" s="333"/>
      <c r="T15" s="333"/>
    </row>
    <row r="16" spans="1:20" s="3" customFormat="1" ht="12" x14ac:dyDescent="0.2">
      <c r="A16" s="331" t="str">
        <f>'1. паспорт местоположение'!A15</f>
        <v>Реконструкция КЛ-10кВ №11-27 от ПС 110 Ленинградская до РП-37  2с 10кВ, ул. Ю.Маточкина 10, протяженностью 0,74 км</v>
      </c>
      <c r="B16" s="331"/>
      <c r="C16" s="331"/>
      <c r="D16" s="331"/>
      <c r="E16" s="331"/>
      <c r="F16" s="331"/>
      <c r="G16" s="331"/>
      <c r="H16" s="331"/>
      <c r="I16" s="331"/>
      <c r="J16" s="331"/>
      <c r="K16" s="331"/>
      <c r="L16" s="331"/>
      <c r="M16" s="331"/>
      <c r="N16" s="331"/>
      <c r="O16" s="331"/>
      <c r="P16" s="331"/>
      <c r="Q16" s="331"/>
      <c r="R16" s="331"/>
      <c r="S16" s="331"/>
      <c r="T16" s="331"/>
    </row>
    <row r="17" spans="1:113" s="3" customFormat="1" ht="15" customHeight="1" x14ac:dyDescent="0.2">
      <c r="A17" s="322" t="s">
        <v>3</v>
      </c>
      <c r="B17" s="322"/>
      <c r="C17" s="322"/>
      <c r="D17" s="322"/>
      <c r="E17" s="322"/>
      <c r="F17" s="322"/>
      <c r="G17" s="322"/>
      <c r="H17" s="322"/>
      <c r="I17" s="322"/>
      <c r="J17" s="322"/>
      <c r="K17" s="322"/>
      <c r="L17" s="322"/>
      <c r="M17" s="322"/>
      <c r="N17" s="322"/>
      <c r="O17" s="322"/>
      <c r="P17" s="322"/>
      <c r="Q17" s="322"/>
      <c r="R17" s="322"/>
      <c r="S17" s="322"/>
      <c r="T17" s="322"/>
    </row>
    <row r="18" spans="1:113"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113" s="3" customFormat="1" ht="15" customHeight="1" x14ac:dyDescent="0.2">
      <c r="A19" s="324" t="s">
        <v>416</v>
      </c>
      <c r="B19" s="324"/>
      <c r="C19" s="324"/>
      <c r="D19" s="324"/>
      <c r="E19" s="324"/>
      <c r="F19" s="324"/>
      <c r="G19" s="324"/>
      <c r="H19" s="324"/>
      <c r="I19" s="324"/>
      <c r="J19" s="324"/>
      <c r="K19" s="324"/>
      <c r="L19" s="324"/>
      <c r="M19" s="324"/>
      <c r="N19" s="324"/>
      <c r="O19" s="324"/>
      <c r="P19" s="324"/>
      <c r="Q19" s="324"/>
      <c r="R19" s="324"/>
      <c r="S19" s="324"/>
      <c r="T19" s="324"/>
    </row>
    <row r="20" spans="1:113" s="36" customFormat="1" ht="21" customHeight="1" x14ac:dyDescent="0.25">
      <c r="A20" s="342"/>
      <c r="B20" s="342"/>
      <c r="C20" s="342"/>
      <c r="D20" s="342"/>
      <c r="E20" s="342"/>
      <c r="F20" s="342"/>
      <c r="G20" s="342"/>
      <c r="H20" s="342"/>
      <c r="I20" s="342"/>
      <c r="J20" s="342"/>
      <c r="K20" s="342"/>
      <c r="L20" s="342"/>
      <c r="M20" s="342"/>
      <c r="N20" s="342"/>
      <c r="O20" s="342"/>
      <c r="P20" s="342"/>
      <c r="Q20" s="342"/>
      <c r="R20" s="342"/>
      <c r="S20" s="342"/>
      <c r="T20" s="342"/>
    </row>
    <row r="21" spans="1:113" ht="46.5" customHeight="1" x14ac:dyDescent="0.25">
      <c r="A21" s="343" t="s">
        <v>2</v>
      </c>
      <c r="B21" s="346" t="s">
        <v>218</v>
      </c>
      <c r="C21" s="347"/>
      <c r="D21" s="350" t="s">
        <v>115</v>
      </c>
      <c r="E21" s="346" t="s">
        <v>445</v>
      </c>
      <c r="F21" s="347"/>
      <c r="G21" s="346" t="s">
        <v>237</v>
      </c>
      <c r="H21" s="347"/>
      <c r="I21" s="346" t="s">
        <v>114</v>
      </c>
      <c r="J21" s="347"/>
      <c r="K21" s="350" t="s">
        <v>113</v>
      </c>
      <c r="L21" s="346" t="s">
        <v>112</v>
      </c>
      <c r="M21" s="347"/>
      <c r="N21" s="346" t="s">
        <v>441</v>
      </c>
      <c r="O21" s="347"/>
      <c r="P21" s="350" t="s">
        <v>111</v>
      </c>
      <c r="Q21" s="339" t="s">
        <v>110</v>
      </c>
      <c r="R21" s="340"/>
      <c r="S21" s="339" t="s">
        <v>109</v>
      </c>
      <c r="T21" s="341"/>
    </row>
    <row r="22" spans="1:113" ht="204.75" customHeight="1" x14ac:dyDescent="0.25">
      <c r="A22" s="344"/>
      <c r="B22" s="348"/>
      <c r="C22" s="349"/>
      <c r="D22" s="353"/>
      <c r="E22" s="348"/>
      <c r="F22" s="349"/>
      <c r="G22" s="348"/>
      <c r="H22" s="349"/>
      <c r="I22" s="348"/>
      <c r="J22" s="349"/>
      <c r="K22" s="351"/>
      <c r="L22" s="348"/>
      <c r="M22" s="349"/>
      <c r="N22" s="348"/>
      <c r="O22" s="349"/>
      <c r="P22" s="351"/>
      <c r="Q22" s="78" t="s">
        <v>108</v>
      </c>
      <c r="R22" s="78" t="s">
        <v>415</v>
      </c>
      <c r="S22" s="78" t="s">
        <v>107</v>
      </c>
      <c r="T22" s="78" t="s">
        <v>106</v>
      </c>
    </row>
    <row r="23" spans="1:113" ht="51.75" customHeight="1" x14ac:dyDescent="0.25">
      <c r="A23" s="345"/>
      <c r="B23" s="78" t="s">
        <v>104</v>
      </c>
      <c r="C23" s="78" t="s">
        <v>105</v>
      </c>
      <c r="D23" s="351"/>
      <c r="E23" s="78" t="s">
        <v>104</v>
      </c>
      <c r="F23" s="78" t="s">
        <v>105</v>
      </c>
      <c r="G23" s="78" t="s">
        <v>104</v>
      </c>
      <c r="H23" s="78" t="s">
        <v>105</v>
      </c>
      <c r="I23" s="78" t="s">
        <v>104</v>
      </c>
      <c r="J23" s="78" t="s">
        <v>105</v>
      </c>
      <c r="K23" s="78" t="s">
        <v>104</v>
      </c>
      <c r="L23" s="78" t="s">
        <v>104</v>
      </c>
      <c r="M23" s="78" t="s">
        <v>105</v>
      </c>
      <c r="N23" s="78" t="s">
        <v>104</v>
      </c>
      <c r="O23" s="78" t="s">
        <v>105</v>
      </c>
      <c r="P23" s="79" t="s">
        <v>104</v>
      </c>
      <c r="Q23" s="78" t="s">
        <v>104</v>
      </c>
      <c r="R23" s="78" t="s">
        <v>104</v>
      </c>
      <c r="S23" s="78" t="s">
        <v>104</v>
      </c>
      <c r="T23" s="78" t="s">
        <v>104</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36" customFormat="1" x14ac:dyDescent="0.25">
      <c r="A25" s="41" t="s">
        <v>554</v>
      </c>
      <c r="B25" s="41" t="s">
        <v>554</v>
      </c>
      <c r="C25" s="41" t="s">
        <v>554</v>
      </c>
      <c r="D25" s="41" t="s">
        <v>554</v>
      </c>
      <c r="E25" s="41" t="s">
        <v>554</v>
      </c>
      <c r="F25" s="41" t="s">
        <v>554</v>
      </c>
      <c r="G25" s="41" t="s">
        <v>554</v>
      </c>
      <c r="H25" s="41" t="s">
        <v>554</v>
      </c>
      <c r="I25" s="41" t="s">
        <v>554</v>
      </c>
      <c r="J25" s="41" t="s">
        <v>554</v>
      </c>
      <c r="K25" s="41" t="s">
        <v>554</v>
      </c>
      <c r="L25" s="41" t="s">
        <v>554</v>
      </c>
      <c r="M25" s="41" t="s">
        <v>554</v>
      </c>
      <c r="N25" s="41" t="s">
        <v>554</v>
      </c>
      <c r="O25" s="41" t="s">
        <v>554</v>
      </c>
      <c r="P25" s="41" t="s">
        <v>554</v>
      </c>
      <c r="Q25" s="41" t="s">
        <v>554</v>
      </c>
      <c r="R25" s="41" t="s">
        <v>554</v>
      </c>
      <c r="S25" s="41" t="s">
        <v>554</v>
      </c>
      <c r="T25" s="41" t="s">
        <v>554</v>
      </c>
    </row>
    <row r="26" spans="1:113" ht="3" customHeight="1" x14ac:dyDescent="0.25"/>
    <row r="27" spans="1:113" s="39" customFormat="1" ht="12.75" x14ac:dyDescent="0.2">
      <c r="B27" s="40"/>
      <c r="C27" s="40"/>
      <c r="K27" s="40"/>
    </row>
    <row r="28" spans="1:113" s="39" customFormat="1" x14ac:dyDescent="0.25">
      <c r="B28" s="35" t="s">
        <v>103</v>
      </c>
      <c r="C28" s="35"/>
      <c r="D28" s="35"/>
      <c r="E28" s="35"/>
      <c r="F28" s="35"/>
      <c r="G28" s="35"/>
      <c r="H28" s="35"/>
      <c r="I28" s="35"/>
      <c r="J28" s="35"/>
      <c r="K28" s="35"/>
      <c r="L28" s="35"/>
      <c r="M28" s="35"/>
      <c r="N28" s="35"/>
      <c r="O28" s="35"/>
      <c r="P28" s="35"/>
      <c r="Q28" s="35"/>
      <c r="R28" s="35"/>
    </row>
    <row r="29" spans="1:113" x14ac:dyDescent="0.25">
      <c r="B29" s="352" t="s">
        <v>451</v>
      </c>
      <c r="C29" s="352"/>
      <c r="D29" s="352"/>
      <c r="E29" s="352"/>
      <c r="F29" s="352"/>
      <c r="G29" s="352"/>
      <c r="H29" s="352"/>
      <c r="I29" s="352"/>
      <c r="J29" s="352"/>
      <c r="K29" s="352"/>
      <c r="L29" s="352"/>
      <c r="M29" s="352"/>
      <c r="N29" s="352"/>
      <c r="O29" s="352"/>
      <c r="P29" s="352"/>
      <c r="Q29" s="352"/>
      <c r="R29" s="352"/>
    </row>
    <row r="31" spans="1:113" x14ac:dyDescent="0.25">
      <c r="B31" s="37" t="s">
        <v>414</v>
      </c>
      <c r="C31" s="37"/>
      <c r="D31" s="37"/>
      <c r="E31" s="37"/>
      <c r="H31" s="37"/>
      <c r="I31" s="37"/>
      <c r="J31" s="37"/>
      <c r="K31" s="37"/>
      <c r="L31" s="37"/>
      <c r="M31" s="37"/>
      <c r="N31" s="37"/>
      <c r="O31" s="37"/>
      <c r="P31" s="37"/>
      <c r="Q31" s="37"/>
      <c r="R31" s="37"/>
      <c r="S31" s="38"/>
      <c r="T31" s="38"/>
      <c r="U31" s="38"/>
      <c r="V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37" t="s">
        <v>102</v>
      </c>
      <c r="C32" s="37"/>
      <c r="D32" s="37"/>
      <c r="E32" s="37"/>
      <c r="H32" s="37"/>
      <c r="I32" s="37"/>
      <c r="J32" s="37"/>
      <c r="K32" s="37"/>
      <c r="L32" s="37"/>
      <c r="M32" s="37"/>
      <c r="N32" s="37"/>
      <c r="O32" s="37"/>
      <c r="P32" s="37"/>
      <c r="Q32" s="37"/>
      <c r="R32" s="37"/>
    </row>
    <row r="33" spans="2:113" x14ac:dyDescent="0.25">
      <c r="B33" s="37" t="s">
        <v>101</v>
      </c>
      <c r="C33" s="37"/>
      <c r="D33" s="37"/>
      <c r="E33" s="37"/>
      <c r="H33" s="37"/>
      <c r="I33" s="37"/>
      <c r="J33" s="37"/>
      <c r="K33" s="37"/>
      <c r="L33" s="37"/>
      <c r="M33" s="37"/>
      <c r="N33" s="37"/>
      <c r="O33" s="37"/>
      <c r="P33" s="37"/>
      <c r="Q33" s="37"/>
      <c r="R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37" t="s">
        <v>100</v>
      </c>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37" t="s">
        <v>99</v>
      </c>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37" t="s">
        <v>98</v>
      </c>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37" t="s">
        <v>97</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37" t="s">
        <v>96</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37" t="s">
        <v>95</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37" t="s">
        <v>94</v>
      </c>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A20" zoomScale="90" zoomScaleSheetLayoutView="90" workbookViewId="0">
      <selection activeCell="Q25" sqref="Q25:R25"/>
    </sheetView>
  </sheetViews>
  <sheetFormatPr defaultColWidth="10.7109375" defaultRowHeight="15.75" x14ac:dyDescent="0.25"/>
  <cols>
    <col min="1" max="1" width="10.7109375" style="35"/>
    <col min="2" max="2" width="16" style="35" customWidth="1"/>
    <col min="3" max="3" width="16.85546875" style="35" customWidth="1"/>
    <col min="4" max="4" width="15.28515625" style="35" customWidth="1"/>
    <col min="5" max="5" width="18"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0.855468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8" t="s">
        <v>65</v>
      </c>
    </row>
    <row r="2" spans="1:27" s="8" customFormat="1" ht="18.75" customHeight="1" x14ac:dyDescent="0.3">
      <c r="E2" s="14"/>
      <c r="AA2" s="12" t="s">
        <v>7</v>
      </c>
    </row>
    <row r="3" spans="1:27" s="8" customFormat="1" ht="18.75" customHeight="1" x14ac:dyDescent="0.3">
      <c r="E3" s="14"/>
      <c r="AA3" s="12" t="s">
        <v>64</v>
      </c>
    </row>
    <row r="4" spans="1:27" s="8" customFormat="1" x14ac:dyDescent="0.2">
      <c r="E4" s="13"/>
    </row>
    <row r="5" spans="1:27" s="8" customFormat="1" x14ac:dyDescent="0.2">
      <c r="A5" s="321" t="str">
        <f>'1. паспорт местоположение'!A5:C5</f>
        <v>Год раскрытия информации: 2025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row>
    <row r="6" spans="1:27" s="8" customFormat="1" x14ac:dyDescent="0.2">
      <c r="A6" s="116"/>
      <c r="B6" s="116"/>
      <c r="C6" s="116"/>
      <c r="D6" s="116"/>
      <c r="E6" s="116"/>
      <c r="F6" s="116"/>
      <c r="G6" s="116"/>
      <c r="H6" s="116"/>
      <c r="I6" s="116"/>
      <c r="J6" s="116"/>
      <c r="K6" s="116"/>
      <c r="L6" s="116"/>
      <c r="M6" s="116"/>
      <c r="N6" s="116"/>
      <c r="O6" s="116"/>
      <c r="P6" s="116"/>
      <c r="Q6" s="116"/>
      <c r="R6" s="116"/>
      <c r="S6" s="116"/>
      <c r="T6" s="116"/>
    </row>
    <row r="7" spans="1:27" s="8" customFormat="1" ht="18.75" x14ac:dyDescent="0.2">
      <c r="E7" s="325" t="s">
        <v>6</v>
      </c>
      <c r="F7" s="325"/>
      <c r="G7" s="325"/>
      <c r="H7" s="325"/>
      <c r="I7" s="325"/>
      <c r="J7" s="325"/>
      <c r="K7" s="325"/>
      <c r="L7" s="325"/>
      <c r="M7" s="325"/>
      <c r="N7" s="325"/>
      <c r="O7" s="325"/>
      <c r="P7" s="325"/>
      <c r="Q7" s="325"/>
      <c r="R7" s="325"/>
      <c r="S7" s="325"/>
      <c r="T7" s="325"/>
      <c r="U7" s="325"/>
      <c r="V7" s="325"/>
      <c r="W7" s="325"/>
      <c r="X7" s="325"/>
      <c r="Y7" s="325"/>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E9" s="331" t="str">
        <f>'1. паспорт местоположение'!A9</f>
        <v xml:space="preserve">Акционерное общество "Западная энергетическая компания" </v>
      </c>
      <c r="F9" s="331"/>
      <c r="G9" s="331"/>
      <c r="H9" s="331"/>
      <c r="I9" s="331"/>
      <c r="J9" s="331"/>
      <c r="K9" s="331"/>
      <c r="L9" s="331"/>
      <c r="M9" s="331"/>
      <c r="N9" s="331"/>
      <c r="O9" s="331"/>
      <c r="P9" s="331"/>
      <c r="Q9" s="331"/>
      <c r="R9" s="331"/>
      <c r="S9" s="331"/>
      <c r="T9" s="331"/>
      <c r="U9" s="331"/>
      <c r="V9" s="331"/>
      <c r="W9" s="331"/>
      <c r="X9" s="331"/>
      <c r="Y9" s="331"/>
    </row>
    <row r="10" spans="1:27" s="8" customFormat="1" ht="18.75" customHeight="1" x14ac:dyDescent="0.2">
      <c r="E10" s="322" t="s">
        <v>5</v>
      </c>
      <c r="F10" s="322"/>
      <c r="G10" s="322"/>
      <c r="H10" s="322"/>
      <c r="I10" s="322"/>
      <c r="J10" s="322"/>
      <c r="K10" s="322"/>
      <c r="L10" s="322"/>
      <c r="M10" s="322"/>
      <c r="N10" s="322"/>
      <c r="O10" s="322"/>
      <c r="P10" s="322"/>
      <c r="Q10" s="322"/>
      <c r="R10" s="322"/>
      <c r="S10" s="322"/>
      <c r="T10" s="322"/>
      <c r="U10" s="322"/>
      <c r="V10" s="322"/>
      <c r="W10" s="322"/>
      <c r="X10" s="322"/>
      <c r="Y10" s="322"/>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E12" s="331" t="str">
        <f>'1. паспорт местоположение'!A12</f>
        <v>P 25-02</v>
      </c>
      <c r="F12" s="331"/>
      <c r="G12" s="331"/>
      <c r="H12" s="331"/>
      <c r="I12" s="331"/>
      <c r="J12" s="331"/>
      <c r="K12" s="331"/>
      <c r="L12" s="331"/>
      <c r="M12" s="331"/>
      <c r="N12" s="331"/>
      <c r="O12" s="331"/>
      <c r="P12" s="331"/>
      <c r="Q12" s="331"/>
      <c r="R12" s="331"/>
      <c r="S12" s="331"/>
      <c r="T12" s="331"/>
      <c r="U12" s="331"/>
      <c r="V12" s="331"/>
      <c r="W12" s="331"/>
      <c r="X12" s="331"/>
      <c r="Y12" s="331"/>
    </row>
    <row r="13" spans="1:27" s="8" customFormat="1" ht="18.75" customHeight="1" x14ac:dyDescent="0.2">
      <c r="E13" s="322" t="s">
        <v>4</v>
      </c>
      <c r="F13" s="322"/>
      <c r="G13" s="322"/>
      <c r="H13" s="322"/>
      <c r="I13" s="322"/>
      <c r="J13" s="322"/>
      <c r="K13" s="322"/>
      <c r="L13" s="322"/>
      <c r="M13" s="322"/>
      <c r="N13" s="322"/>
      <c r="O13" s="322"/>
      <c r="P13" s="322"/>
      <c r="Q13" s="322"/>
      <c r="R13" s="322"/>
      <c r="S13" s="322"/>
      <c r="T13" s="322"/>
      <c r="U13" s="322"/>
      <c r="V13" s="322"/>
      <c r="W13" s="322"/>
      <c r="X13" s="322"/>
      <c r="Y13" s="322"/>
    </row>
    <row r="14" spans="1:27" s="8"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2" x14ac:dyDescent="0.2">
      <c r="E15" s="331" t="str">
        <f>'1. паспорт местоположение'!A15</f>
        <v>Реконструкция КЛ-10кВ №11-27 от ПС 110 Ленинградская до РП-37  2с 10кВ, ул. Ю.Маточкина 10, протяженностью 0,74 км</v>
      </c>
      <c r="F15" s="331"/>
      <c r="G15" s="331"/>
      <c r="H15" s="331"/>
      <c r="I15" s="331"/>
      <c r="J15" s="331"/>
      <c r="K15" s="331"/>
      <c r="L15" s="331"/>
      <c r="M15" s="331"/>
      <c r="N15" s="331"/>
      <c r="O15" s="331"/>
      <c r="P15" s="331"/>
      <c r="Q15" s="331"/>
      <c r="R15" s="331"/>
      <c r="S15" s="331"/>
      <c r="T15" s="331"/>
      <c r="U15" s="331"/>
      <c r="V15" s="331"/>
      <c r="W15" s="331"/>
      <c r="X15" s="331"/>
      <c r="Y15" s="331"/>
    </row>
    <row r="16" spans="1:27" s="3" customFormat="1" ht="15" customHeight="1" x14ac:dyDescent="0.2">
      <c r="E16" s="322" t="s">
        <v>3</v>
      </c>
      <c r="F16" s="322"/>
      <c r="G16" s="322"/>
      <c r="H16" s="322"/>
      <c r="I16" s="322"/>
      <c r="J16" s="322"/>
      <c r="K16" s="322"/>
      <c r="L16" s="322"/>
      <c r="M16" s="322"/>
      <c r="N16" s="322"/>
      <c r="O16" s="322"/>
      <c r="P16" s="322"/>
      <c r="Q16" s="322"/>
      <c r="R16" s="322"/>
      <c r="S16" s="322"/>
      <c r="T16" s="322"/>
      <c r="U16" s="322"/>
      <c r="V16" s="322"/>
      <c r="W16" s="322"/>
      <c r="X16" s="322"/>
      <c r="Y16" s="3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418</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36" customFormat="1" ht="21" customHeight="1" x14ac:dyDescent="0.25"/>
    <row r="21" spans="1:27" ht="15.75" customHeight="1" x14ac:dyDescent="0.25">
      <c r="A21" s="350" t="s">
        <v>2</v>
      </c>
      <c r="B21" s="346" t="s">
        <v>425</v>
      </c>
      <c r="C21" s="347"/>
      <c r="D21" s="346" t="s">
        <v>427</v>
      </c>
      <c r="E21" s="347"/>
      <c r="F21" s="339" t="s">
        <v>87</v>
      </c>
      <c r="G21" s="341"/>
      <c r="H21" s="341"/>
      <c r="I21" s="340"/>
      <c r="J21" s="350" t="s">
        <v>428</v>
      </c>
      <c r="K21" s="346" t="s">
        <v>429</v>
      </c>
      <c r="L21" s="347"/>
      <c r="M21" s="346" t="s">
        <v>430</v>
      </c>
      <c r="N21" s="347"/>
      <c r="O21" s="346" t="s">
        <v>417</v>
      </c>
      <c r="P21" s="347"/>
      <c r="Q21" s="346" t="s">
        <v>120</v>
      </c>
      <c r="R21" s="347"/>
      <c r="S21" s="350" t="s">
        <v>119</v>
      </c>
      <c r="T21" s="350" t="s">
        <v>431</v>
      </c>
      <c r="U21" s="350" t="s">
        <v>426</v>
      </c>
      <c r="V21" s="346" t="s">
        <v>118</v>
      </c>
      <c r="W21" s="347"/>
      <c r="X21" s="339" t="s">
        <v>110</v>
      </c>
      <c r="Y21" s="341"/>
      <c r="Z21" s="339" t="s">
        <v>109</v>
      </c>
      <c r="AA21" s="341"/>
    </row>
    <row r="22" spans="1:27" ht="154.5" customHeight="1" x14ac:dyDescent="0.25">
      <c r="A22" s="353"/>
      <c r="B22" s="348"/>
      <c r="C22" s="349"/>
      <c r="D22" s="348"/>
      <c r="E22" s="349"/>
      <c r="F22" s="339" t="s">
        <v>117</v>
      </c>
      <c r="G22" s="340"/>
      <c r="H22" s="339" t="s">
        <v>116</v>
      </c>
      <c r="I22" s="340"/>
      <c r="J22" s="351"/>
      <c r="K22" s="348"/>
      <c r="L22" s="349"/>
      <c r="M22" s="348"/>
      <c r="N22" s="349"/>
      <c r="O22" s="348"/>
      <c r="P22" s="349"/>
      <c r="Q22" s="348"/>
      <c r="R22" s="349"/>
      <c r="S22" s="351"/>
      <c r="T22" s="351"/>
      <c r="U22" s="351"/>
      <c r="V22" s="348"/>
      <c r="W22" s="349"/>
      <c r="X22" s="78" t="s">
        <v>108</v>
      </c>
      <c r="Y22" s="78" t="s">
        <v>415</v>
      </c>
      <c r="Z22" s="78" t="s">
        <v>107</v>
      </c>
      <c r="AA22" s="78" t="s">
        <v>106</v>
      </c>
    </row>
    <row r="23" spans="1:27" ht="60" customHeight="1" x14ac:dyDescent="0.25">
      <c r="A23" s="351"/>
      <c r="B23" s="79" t="s">
        <v>104</v>
      </c>
      <c r="C23" s="79" t="s">
        <v>105</v>
      </c>
      <c r="D23" s="79" t="s">
        <v>104</v>
      </c>
      <c r="E23" s="79" t="s">
        <v>105</v>
      </c>
      <c r="F23" s="79" t="s">
        <v>104</v>
      </c>
      <c r="G23" s="79" t="s">
        <v>105</v>
      </c>
      <c r="H23" s="79" t="s">
        <v>104</v>
      </c>
      <c r="I23" s="79" t="s">
        <v>105</v>
      </c>
      <c r="J23" s="79" t="s">
        <v>104</v>
      </c>
      <c r="K23" s="79" t="s">
        <v>104</v>
      </c>
      <c r="L23" s="79" t="s">
        <v>105</v>
      </c>
      <c r="M23" s="79" t="s">
        <v>104</v>
      </c>
      <c r="N23" s="79" t="s">
        <v>105</v>
      </c>
      <c r="O23" s="79" t="s">
        <v>104</v>
      </c>
      <c r="P23" s="79" t="s">
        <v>105</v>
      </c>
      <c r="Q23" s="79" t="s">
        <v>104</v>
      </c>
      <c r="R23" s="79" t="s">
        <v>105</v>
      </c>
      <c r="S23" s="79" t="s">
        <v>104</v>
      </c>
      <c r="T23" s="79" t="s">
        <v>104</v>
      </c>
      <c r="U23" s="79" t="s">
        <v>104</v>
      </c>
      <c r="V23" s="79" t="s">
        <v>104</v>
      </c>
      <c r="W23" s="79" t="s">
        <v>105</v>
      </c>
      <c r="X23" s="79" t="s">
        <v>104</v>
      </c>
      <c r="Y23" s="79" t="s">
        <v>104</v>
      </c>
      <c r="Z23" s="78" t="s">
        <v>104</v>
      </c>
      <c r="AA23" s="78" t="s">
        <v>104</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177" customFormat="1" ht="75" customHeight="1" x14ac:dyDescent="0.25">
      <c r="A25" s="208">
        <v>1</v>
      </c>
      <c r="B25" s="208" t="s">
        <v>601</v>
      </c>
      <c r="C25" s="208" t="s">
        <v>601</v>
      </c>
      <c r="D25" s="208" t="s">
        <v>601</v>
      </c>
      <c r="E25" s="208" t="s">
        <v>601</v>
      </c>
      <c r="F25" s="208">
        <v>10</v>
      </c>
      <c r="G25" s="208">
        <v>10</v>
      </c>
      <c r="H25" s="208">
        <v>10</v>
      </c>
      <c r="I25" s="208">
        <v>10</v>
      </c>
      <c r="J25" s="309">
        <v>1970</v>
      </c>
      <c r="K25" s="208">
        <v>1</v>
      </c>
      <c r="L25" s="209">
        <v>1</v>
      </c>
      <c r="M25" s="208">
        <v>120</v>
      </c>
      <c r="N25" s="209">
        <v>240</v>
      </c>
      <c r="O25" s="209" t="s">
        <v>558</v>
      </c>
      <c r="P25" s="209" t="s">
        <v>558</v>
      </c>
      <c r="Q25" s="209">
        <v>0.74</v>
      </c>
      <c r="R25" s="209">
        <v>0.74</v>
      </c>
      <c r="S25" s="208" t="s">
        <v>554</v>
      </c>
      <c r="T25" s="208">
        <v>2010</v>
      </c>
      <c r="U25" s="208">
        <v>7</v>
      </c>
      <c r="V25" s="210" t="s">
        <v>573</v>
      </c>
      <c r="W25" s="210" t="s">
        <v>573</v>
      </c>
      <c r="X25" s="209"/>
      <c r="Y25" s="209"/>
      <c r="Z25" s="310" t="s">
        <v>602</v>
      </c>
      <c r="AA25" s="310" t="s">
        <v>578</v>
      </c>
    </row>
    <row r="26" spans="1:27" x14ac:dyDescent="0.25">
      <c r="A26" s="211"/>
      <c r="B26" s="211"/>
      <c r="C26" s="211"/>
      <c r="D26" s="211"/>
      <c r="E26" s="211"/>
      <c r="F26" s="211"/>
      <c r="G26" s="211"/>
      <c r="H26" s="211"/>
      <c r="I26" s="211"/>
      <c r="J26" s="211"/>
      <c r="K26" s="211"/>
      <c r="L26" s="211"/>
      <c r="M26" s="211"/>
      <c r="N26" s="211"/>
      <c r="O26" s="211"/>
      <c r="P26" s="211"/>
      <c r="Q26" s="211"/>
      <c r="R26" s="211"/>
      <c r="S26" s="211"/>
      <c r="T26" s="211"/>
      <c r="U26" s="211"/>
      <c r="V26" s="211"/>
      <c r="W26" s="211"/>
      <c r="X26" s="211"/>
      <c r="Y26" s="211"/>
      <c r="Z26" s="211"/>
      <c r="AA26" s="21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30" zoomScaleSheetLayoutView="100" workbookViewId="0">
      <selection activeCell="C55" sqref="C55"/>
    </sheetView>
  </sheetViews>
  <sheetFormatPr defaultColWidth="9.140625" defaultRowHeight="15" x14ac:dyDescent="0.25"/>
  <cols>
    <col min="1" max="1" width="6.140625" style="1" customWidth="1"/>
    <col min="2" max="2" width="53.5703125" style="1" customWidth="1"/>
    <col min="3" max="3" width="102"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65</v>
      </c>
    </row>
    <row r="2" spans="1:29" s="8" customFormat="1" ht="18.75" customHeight="1" x14ac:dyDescent="0.3">
      <c r="A2" s="14"/>
      <c r="C2" s="12" t="s">
        <v>7</v>
      </c>
    </row>
    <row r="3" spans="1:29" s="8" customFormat="1" ht="18.75" x14ac:dyDescent="0.3">
      <c r="A3" s="13"/>
      <c r="C3" s="12" t="s">
        <v>64</v>
      </c>
    </row>
    <row r="4" spans="1:29" s="8" customFormat="1" ht="18.75" x14ac:dyDescent="0.3">
      <c r="A4" s="13"/>
      <c r="C4" s="12"/>
    </row>
    <row r="5" spans="1:29" s="8" customFormat="1" ht="15.75" x14ac:dyDescent="0.2">
      <c r="A5" s="321" t="str">
        <f>'1. паспорт местоположение'!A5:C5</f>
        <v>Год раскрытия информации: 2025 год</v>
      </c>
      <c r="B5" s="321"/>
      <c r="C5" s="321"/>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8" customFormat="1" ht="18.75" x14ac:dyDescent="0.3">
      <c r="A6" s="13"/>
      <c r="G6" s="12"/>
    </row>
    <row r="7" spans="1:29" s="8" customFormat="1" ht="18.75" x14ac:dyDescent="0.2">
      <c r="A7" s="325" t="s">
        <v>6</v>
      </c>
      <c r="B7" s="325"/>
      <c r="C7" s="325"/>
      <c r="D7" s="10"/>
      <c r="E7" s="10"/>
      <c r="F7" s="10"/>
      <c r="G7" s="10"/>
      <c r="H7" s="10"/>
      <c r="I7" s="10"/>
      <c r="J7" s="10"/>
      <c r="K7" s="10"/>
      <c r="L7" s="10"/>
      <c r="M7" s="10"/>
      <c r="N7" s="10"/>
      <c r="O7" s="10"/>
      <c r="P7" s="10"/>
      <c r="Q7" s="10"/>
      <c r="R7" s="10"/>
      <c r="S7" s="10"/>
      <c r="T7" s="10"/>
      <c r="U7" s="10"/>
    </row>
    <row r="8" spans="1:29" s="8" customFormat="1" ht="18.75" x14ac:dyDescent="0.2">
      <c r="A8" s="325"/>
      <c r="B8" s="325"/>
      <c r="C8" s="325"/>
      <c r="D8" s="11"/>
      <c r="E8" s="11"/>
      <c r="F8" s="11"/>
      <c r="G8" s="11"/>
      <c r="H8" s="10"/>
      <c r="I8" s="10"/>
      <c r="J8" s="10"/>
      <c r="K8" s="10"/>
      <c r="L8" s="10"/>
      <c r="M8" s="10"/>
      <c r="N8" s="10"/>
      <c r="O8" s="10"/>
      <c r="P8" s="10"/>
      <c r="Q8" s="10"/>
      <c r="R8" s="10"/>
      <c r="S8" s="10"/>
      <c r="T8" s="10"/>
      <c r="U8" s="10"/>
    </row>
    <row r="9" spans="1:29" s="8" customFormat="1" ht="18.75" x14ac:dyDescent="0.2">
      <c r="A9" s="331" t="str">
        <f>'1. паспорт местоположение'!A9:C9</f>
        <v xml:space="preserve">Акционерное общество "Западная энергетическая компания" </v>
      </c>
      <c r="B9" s="331"/>
      <c r="C9" s="331"/>
      <c r="D9" s="7"/>
      <c r="E9" s="7"/>
      <c r="F9" s="7"/>
      <c r="G9" s="7"/>
      <c r="H9" s="10"/>
      <c r="I9" s="10"/>
      <c r="J9" s="10"/>
      <c r="K9" s="10"/>
      <c r="L9" s="10"/>
      <c r="M9" s="10"/>
      <c r="N9" s="10"/>
      <c r="O9" s="10"/>
      <c r="P9" s="10"/>
      <c r="Q9" s="10"/>
      <c r="R9" s="10"/>
      <c r="S9" s="10"/>
      <c r="T9" s="10"/>
      <c r="U9" s="10"/>
    </row>
    <row r="10" spans="1:29" s="8" customFormat="1" ht="18.75" x14ac:dyDescent="0.2">
      <c r="A10" s="322" t="s">
        <v>5</v>
      </c>
      <c r="B10" s="322"/>
      <c r="C10" s="322"/>
      <c r="D10" s="5"/>
      <c r="E10" s="5"/>
      <c r="F10" s="5"/>
      <c r="G10" s="5"/>
      <c r="H10" s="10"/>
      <c r="I10" s="10"/>
      <c r="J10" s="10"/>
      <c r="K10" s="10"/>
      <c r="L10" s="10"/>
      <c r="M10" s="10"/>
      <c r="N10" s="10"/>
      <c r="O10" s="10"/>
      <c r="P10" s="10"/>
      <c r="Q10" s="10"/>
      <c r="R10" s="10"/>
      <c r="S10" s="10"/>
      <c r="T10" s="10"/>
      <c r="U10" s="10"/>
    </row>
    <row r="11" spans="1:29" s="8" customFormat="1" ht="18.75" x14ac:dyDescent="0.2">
      <c r="A11" s="325"/>
      <c r="B11" s="325"/>
      <c r="C11" s="325"/>
      <c r="D11" s="11"/>
      <c r="E11" s="11"/>
      <c r="F11" s="11"/>
      <c r="G11" s="11"/>
      <c r="H11" s="10"/>
      <c r="I11" s="10"/>
      <c r="J11" s="10"/>
      <c r="K11" s="10"/>
      <c r="L11" s="10"/>
      <c r="M11" s="10"/>
      <c r="N11" s="10"/>
      <c r="O11" s="10"/>
      <c r="P11" s="10"/>
      <c r="Q11" s="10"/>
      <c r="R11" s="10"/>
      <c r="S11" s="10"/>
      <c r="T11" s="10"/>
      <c r="U11" s="10"/>
    </row>
    <row r="12" spans="1:29" s="8" customFormat="1" ht="18.75" x14ac:dyDescent="0.2">
      <c r="A12" s="355" t="str">
        <f>'1. паспорт местоположение'!A12:C12</f>
        <v>P 25-02</v>
      </c>
      <c r="B12" s="355"/>
      <c r="C12" s="355"/>
      <c r="D12" s="7"/>
      <c r="E12" s="7"/>
      <c r="F12" s="7"/>
      <c r="G12" s="7"/>
      <c r="H12" s="10"/>
      <c r="I12" s="10"/>
      <c r="J12" s="10"/>
      <c r="K12" s="10"/>
      <c r="L12" s="10"/>
      <c r="M12" s="10"/>
      <c r="N12" s="10"/>
      <c r="O12" s="10"/>
      <c r="P12" s="10"/>
      <c r="Q12" s="10"/>
      <c r="R12" s="10"/>
      <c r="S12" s="10"/>
      <c r="T12" s="10"/>
      <c r="U12" s="10"/>
    </row>
    <row r="13" spans="1:29" s="8" customFormat="1" ht="18.75" x14ac:dyDescent="0.2">
      <c r="A13" s="322" t="s">
        <v>4</v>
      </c>
      <c r="B13" s="322"/>
      <c r="C13" s="322"/>
      <c r="D13" s="5"/>
      <c r="E13" s="5"/>
      <c r="F13" s="5"/>
      <c r="G13" s="5"/>
      <c r="H13" s="10"/>
      <c r="I13" s="10"/>
      <c r="J13" s="10"/>
      <c r="K13" s="10"/>
      <c r="L13" s="10"/>
      <c r="M13" s="10"/>
      <c r="N13" s="10"/>
      <c r="O13" s="10"/>
      <c r="P13" s="10"/>
      <c r="Q13" s="10"/>
      <c r="R13" s="10"/>
      <c r="S13" s="10"/>
      <c r="T13" s="10"/>
      <c r="U13" s="10"/>
    </row>
    <row r="14" spans="1:29" s="8" customFormat="1" ht="15.75" customHeight="1" x14ac:dyDescent="0.2">
      <c r="A14" s="333"/>
      <c r="B14" s="333"/>
      <c r="C14" s="333"/>
      <c r="D14" s="4"/>
      <c r="E14" s="4"/>
      <c r="F14" s="4"/>
      <c r="G14" s="4"/>
      <c r="H14" s="4"/>
      <c r="I14" s="4"/>
      <c r="J14" s="4"/>
      <c r="K14" s="4"/>
      <c r="L14" s="4"/>
      <c r="M14" s="4"/>
      <c r="N14" s="4"/>
      <c r="O14" s="4"/>
      <c r="P14" s="4"/>
      <c r="Q14" s="4"/>
      <c r="R14" s="4"/>
      <c r="S14" s="4"/>
      <c r="T14" s="4"/>
      <c r="U14" s="4"/>
    </row>
    <row r="15" spans="1:29" s="3" customFormat="1" ht="33.75" customHeight="1" x14ac:dyDescent="0.2">
      <c r="A15" s="354" t="str">
        <f>'1. паспорт местоположение'!A15</f>
        <v>Реконструкция КЛ-10кВ №11-27 от ПС 110 Ленинградская до РП-37  2с 10кВ, ул. Ю.Маточкина 10, протяженностью 0,74 км</v>
      </c>
      <c r="B15" s="354"/>
      <c r="C15" s="354"/>
      <c r="D15" s="7"/>
      <c r="E15" s="7"/>
      <c r="F15" s="7"/>
      <c r="G15" s="7"/>
      <c r="H15" s="7"/>
      <c r="I15" s="7"/>
      <c r="J15" s="7"/>
      <c r="K15" s="7"/>
      <c r="L15" s="7"/>
      <c r="M15" s="7"/>
      <c r="N15" s="7"/>
      <c r="O15" s="7"/>
      <c r="P15" s="7"/>
      <c r="Q15" s="7"/>
      <c r="R15" s="7"/>
      <c r="S15" s="7"/>
      <c r="T15" s="7"/>
      <c r="U15" s="7"/>
    </row>
    <row r="16" spans="1:29" s="3" customFormat="1" ht="15" customHeight="1" x14ac:dyDescent="0.2">
      <c r="A16" s="322" t="s">
        <v>3</v>
      </c>
      <c r="B16" s="322"/>
      <c r="C16" s="322"/>
      <c r="D16" s="5"/>
      <c r="E16" s="5"/>
      <c r="F16" s="5"/>
      <c r="G16" s="5"/>
      <c r="H16" s="5"/>
      <c r="I16" s="5"/>
      <c r="J16" s="5"/>
      <c r="K16" s="5"/>
      <c r="L16" s="5"/>
      <c r="M16" s="5"/>
      <c r="N16" s="5"/>
      <c r="O16" s="5"/>
      <c r="P16" s="5"/>
      <c r="Q16" s="5"/>
      <c r="R16" s="5"/>
      <c r="S16" s="5"/>
      <c r="T16" s="5"/>
      <c r="U16" s="5"/>
    </row>
    <row r="17" spans="1:21" s="3" customFormat="1" ht="15" customHeight="1" x14ac:dyDescent="0.2">
      <c r="A17" s="333"/>
      <c r="B17" s="333"/>
      <c r="C17" s="333"/>
      <c r="D17" s="4"/>
      <c r="E17" s="4"/>
      <c r="F17" s="4"/>
      <c r="G17" s="4"/>
      <c r="H17" s="4"/>
      <c r="I17" s="4"/>
      <c r="J17" s="4"/>
      <c r="K17" s="4"/>
      <c r="L17" s="4"/>
      <c r="M17" s="4"/>
      <c r="N17" s="4"/>
      <c r="O17" s="4"/>
      <c r="P17" s="4"/>
      <c r="Q17" s="4"/>
      <c r="R17" s="4"/>
    </row>
    <row r="18" spans="1:21" s="3" customFormat="1" ht="27.75" customHeight="1" x14ac:dyDescent="0.2">
      <c r="A18" s="323" t="s">
        <v>410</v>
      </c>
      <c r="B18" s="323"/>
      <c r="C18" s="32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3" t="s">
        <v>2</v>
      </c>
      <c r="B20" s="27" t="s">
        <v>63</v>
      </c>
      <c r="C20" s="26" t="s">
        <v>62</v>
      </c>
      <c r="D20" s="5"/>
      <c r="E20" s="5"/>
      <c r="F20" s="5"/>
      <c r="G20" s="5"/>
      <c r="H20" s="4"/>
      <c r="I20" s="4"/>
      <c r="J20" s="4"/>
      <c r="K20" s="4"/>
      <c r="L20" s="4"/>
      <c r="M20" s="4"/>
      <c r="N20" s="4"/>
      <c r="O20" s="4"/>
      <c r="P20" s="4"/>
      <c r="Q20" s="4"/>
      <c r="R20" s="4"/>
    </row>
    <row r="21" spans="1:21" s="3" customFormat="1" ht="16.5" customHeight="1" x14ac:dyDescent="0.2">
      <c r="A21" s="26">
        <v>1</v>
      </c>
      <c r="B21" s="27">
        <v>2</v>
      </c>
      <c r="C21" s="26">
        <v>3</v>
      </c>
      <c r="D21" s="5"/>
      <c r="E21" s="5"/>
      <c r="F21" s="5"/>
      <c r="G21" s="5"/>
      <c r="H21" s="4"/>
      <c r="I21" s="4"/>
      <c r="J21" s="4"/>
      <c r="K21" s="4"/>
      <c r="L21" s="4"/>
      <c r="M21" s="4"/>
      <c r="N21" s="4"/>
      <c r="O21" s="4"/>
      <c r="P21" s="4"/>
      <c r="Q21" s="4"/>
      <c r="R21" s="4"/>
    </row>
    <row r="22" spans="1:21" s="3" customFormat="1" ht="47.25" x14ac:dyDescent="0.2">
      <c r="A22" s="22" t="s">
        <v>61</v>
      </c>
      <c r="B22" s="25" t="s">
        <v>423</v>
      </c>
      <c r="C22" s="140" t="s">
        <v>579</v>
      </c>
      <c r="D22" s="5"/>
      <c r="E22" s="5"/>
      <c r="F22" s="4"/>
      <c r="G22" s="4"/>
      <c r="H22" s="4"/>
      <c r="I22" s="4"/>
      <c r="J22" s="4"/>
      <c r="K22" s="4"/>
      <c r="L22" s="4"/>
      <c r="M22" s="4"/>
      <c r="N22" s="4"/>
      <c r="O22" s="4"/>
      <c r="P22" s="4"/>
    </row>
    <row r="23" spans="1:21" ht="110.25" x14ac:dyDescent="0.25">
      <c r="A23" s="22" t="s">
        <v>60</v>
      </c>
      <c r="B23" s="24" t="s">
        <v>57</v>
      </c>
      <c r="C23" s="172" t="s">
        <v>597</v>
      </c>
      <c r="E23" s="206"/>
    </row>
    <row r="24" spans="1:21" ht="63" x14ac:dyDescent="0.25">
      <c r="A24" s="22" t="s">
        <v>59</v>
      </c>
      <c r="B24" s="24" t="s">
        <v>443</v>
      </c>
      <c r="C24" s="143" t="s">
        <v>603</v>
      </c>
    </row>
    <row r="25" spans="1:21" ht="63" customHeight="1" x14ac:dyDescent="0.25">
      <c r="A25" s="22" t="s">
        <v>58</v>
      </c>
      <c r="B25" s="24" t="s">
        <v>444</v>
      </c>
      <c r="C25" s="23" t="s">
        <v>611</v>
      </c>
      <c r="E25" s="148"/>
    </row>
    <row r="26" spans="1:21" ht="42.75" customHeight="1" x14ac:dyDescent="0.25">
      <c r="A26" s="22" t="s">
        <v>56</v>
      </c>
      <c r="B26" s="24" t="s">
        <v>226</v>
      </c>
      <c r="C26" s="23" t="s">
        <v>540</v>
      </c>
    </row>
    <row r="27" spans="1:21" ht="94.5" x14ac:dyDescent="0.25">
      <c r="A27" s="22" t="s">
        <v>55</v>
      </c>
      <c r="B27" s="24" t="s">
        <v>424</v>
      </c>
      <c r="C27" s="23" t="s">
        <v>612</v>
      </c>
      <c r="E27" s="206"/>
    </row>
    <row r="28" spans="1:21" ht="42.75" customHeight="1" x14ac:dyDescent="0.25">
      <c r="A28" s="22" t="s">
        <v>53</v>
      </c>
      <c r="B28" s="24" t="s">
        <v>54</v>
      </c>
      <c r="C28" s="29">
        <v>2025</v>
      </c>
    </row>
    <row r="29" spans="1:21" ht="42.75" customHeight="1" x14ac:dyDescent="0.25">
      <c r="A29" s="22" t="s">
        <v>51</v>
      </c>
      <c r="B29" s="23" t="s">
        <v>52</v>
      </c>
      <c r="C29" s="29">
        <v>2025</v>
      </c>
    </row>
    <row r="30" spans="1:21" ht="42.75" customHeight="1" x14ac:dyDescent="0.25">
      <c r="A30" s="22" t="s">
        <v>69</v>
      </c>
      <c r="B30" s="23" t="s">
        <v>50</v>
      </c>
      <c r="C30" s="23" t="s">
        <v>556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22" zoomScale="80" zoomScaleNormal="80" zoomScaleSheetLayoutView="80" workbookViewId="0">
      <selection activeCell="C26" sqref="C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4" width="16.42578125" customWidth="1"/>
    <col min="25" max="25" width="31" customWidth="1"/>
    <col min="26" max="26" width="46.5703125" customWidth="1"/>
    <col min="27" max="28" width="12.28515625" customWidth="1"/>
  </cols>
  <sheetData>
    <row r="1" spans="1:28" ht="18.75" x14ac:dyDescent="0.25">
      <c r="Z1" s="28" t="s">
        <v>65</v>
      </c>
    </row>
    <row r="2" spans="1:28" ht="18.75" x14ac:dyDescent="0.3">
      <c r="Z2" s="12" t="s">
        <v>7</v>
      </c>
    </row>
    <row r="3" spans="1:28" ht="18.75" x14ac:dyDescent="0.3">
      <c r="Z3" s="12" t="s">
        <v>64</v>
      </c>
    </row>
    <row r="4" spans="1:28" ht="18.75" customHeight="1" x14ac:dyDescent="0.25">
      <c r="A4" s="321" t="str">
        <f>'1. паспорт местоположение'!A5:C5</f>
        <v>Год раскрытия информации: 2025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row>
    <row r="6" spans="1:28" ht="18.75" x14ac:dyDescent="0.25">
      <c r="A6" s="325" t="s">
        <v>6</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10"/>
      <c r="AB6" s="10"/>
    </row>
    <row r="7" spans="1:28" ht="18.75" x14ac:dyDescent="0.25">
      <c r="A7" s="325"/>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10"/>
      <c r="AB7" s="10"/>
    </row>
    <row r="8" spans="1:28" x14ac:dyDescent="0.25">
      <c r="A8" s="331" t="str">
        <f>'1. паспорт местоположение'!A9</f>
        <v xml:space="preserve">Акционерное общество "Западная энергетическая компания" </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7"/>
      <c r="AB8" s="7"/>
    </row>
    <row r="9" spans="1:28" ht="15.75" x14ac:dyDescent="0.25">
      <c r="A9" s="322" t="s">
        <v>5</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5"/>
      <c r="AB9" s="5"/>
    </row>
    <row r="10" spans="1:28" ht="18.75" x14ac:dyDescent="0.25">
      <c r="A10" s="325"/>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10"/>
      <c r="AB10" s="10"/>
    </row>
    <row r="11" spans="1:28" x14ac:dyDescent="0.25">
      <c r="A11" s="331" t="str">
        <f>'1. паспорт местоположение'!A12:C12</f>
        <v>P 25-02</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7"/>
      <c r="AB11" s="7"/>
    </row>
    <row r="12" spans="1:28" ht="15.75" x14ac:dyDescent="0.25">
      <c r="A12" s="322" t="s">
        <v>4</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5"/>
      <c r="AB12" s="5"/>
    </row>
    <row r="13" spans="1:28" ht="18.75" x14ac:dyDescent="0.25">
      <c r="A13" s="333"/>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9"/>
      <c r="AB13" s="9"/>
    </row>
    <row r="14" spans="1:28" x14ac:dyDescent="0.25">
      <c r="A14" s="331" t="str">
        <f>'1. паспорт местоположение'!A15</f>
        <v>Реконструкция КЛ-10кВ №11-27 от ПС 110 Ленинградская до РП-37  2с 10кВ, ул. Ю.Маточкина 10, протяженностью 0,74 км</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7"/>
      <c r="AB14" s="7"/>
    </row>
    <row r="15" spans="1:28" ht="15.75" x14ac:dyDescent="0.25">
      <c r="A15" s="322" t="s">
        <v>3</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5"/>
      <c r="AB15" s="5"/>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5"/>
      <c r="AB16" s="15"/>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5"/>
      <c r="AB17" s="15"/>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5"/>
      <c r="AB18" s="15"/>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5"/>
      <c r="AB19" s="15"/>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5"/>
      <c r="AB20" s="15"/>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5"/>
      <c r="AB21" s="15"/>
    </row>
    <row r="22" spans="1:28" x14ac:dyDescent="0.25">
      <c r="A22" s="357" t="s">
        <v>442</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18"/>
      <c r="AB22" s="118"/>
    </row>
    <row r="23" spans="1:28" ht="32.25" customHeight="1" x14ac:dyDescent="0.25">
      <c r="A23" s="359" t="s">
        <v>297</v>
      </c>
      <c r="B23" s="360"/>
      <c r="C23" s="360"/>
      <c r="D23" s="360"/>
      <c r="E23" s="360"/>
      <c r="F23" s="360"/>
      <c r="G23" s="360"/>
      <c r="H23" s="360"/>
      <c r="I23" s="360"/>
      <c r="J23" s="360"/>
      <c r="K23" s="360"/>
      <c r="L23" s="361"/>
      <c r="M23" s="358" t="s">
        <v>298</v>
      </c>
      <c r="N23" s="358"/>
      <c r="O23" s="358"/>
      <c r="P23" s="358"/>
      <c r="Q23" s="358"/>
      <c r="R23" s="358"/>
      <c r="S23" s="358"/>
      <c r="T23" s="358"/>
      <c r="U23" s="358"/>
      <c r="V23" s="358"/>
      <c r="W23" s="358"/>
      <c r="X23" s="358"/>
      <c r="Y23" s="358"/>
      <c r="Z23" s="358"/>
    </row>
    <row r="24" spans="1:28" ht="151.5" customHeight="1" x14ac:dyDescent="0.25">
      <c r="A24" s="75" t="s">
        <v>228</v>
      </c>
      <c r="B24" s="76" t="s">
        <v>235</v>
      </c>
      <c r="C24" s="75" t="s">
        <v>291</v>
      </c>
      <c r="D24" s="75" t="s">
        <v>229</v>
      </c>
      <c r="E24" s="75" t="s">
        <v>292</v>
      </c>
      <c r="F24" s="75" t="s">
        <v>294</v>
      </c>
      <c r="G24" s="75" t="s">
        <v>293</v>
      </c>
      <c r="H24" s="75" t="s">
        <v>230</v>
      </c>
      <c r="I24" s="75" t="s">
        <v>295</v>
      </c>
      <c r="J24" s="75" t="s">
        <v>236</v>
      </c>
      <c r="K24" s="76" t="s">
        <v>234</v>
      </c>
      <c r="L24" s="76" t="s">
        <v>231</v>
      </c>
      <c r="M24" s="77" t="s">
        <v>243</v>
      </c>
      <c r="N24" s="76" t="s">
        <v>453</v>
      </c>
      <c r="O24" s="75" t="s">
        <v>241</v>
      </c>
      <c r="P24" s="75" t="s">
        <v>242</v>
      </c>
      <c r="Q24" s="75" t="s">
        <v>240</v>
      </c>
      <c r="R24" s="75" t="s">
        <v>230</v>
      </c>
      <c r="S24" s="75" t="s">
        <v>239</v>
      </c>
      <c r="T24" s="75" t="s">
        <v>238</v>
      </c>
      <c r="U24" s="75" t="s">
        <v>290</v>
      </c>
      <c r="V24" s="75" t="s">
        <v>240</v>
      </c>
      <c r="W24" s="81" t="s">
        <v>233</v>
      </c>
      <c r="X24" s="81" t="s">
        <v>245</v>
      </c>
      <c r="Y24" s="81" t="s">
        <v>246</v>
      </c>
      <c r="Z24" s="83" t="s">
        <v>244</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90" x14ac:dyDescent="0.25">
      <c r="A26" s="161" t="s">
        <v>577</v>
      </c>
      <c r="B26" s="161"/>
      <c r="C26" s="162">
        <v>0</v>
      </c>
      <c r="D26" s="162">
        <v>0</v>
      </c>
      <c r="E26" s="162">
        <v>0</v>
      </c>
      <c r="F26" s="162">
        <v>0</v>
      </c>
      <c r="G26" s="162">
        <v>0</v>
      </c>
      <c r="H26" s="162">
        <v>99264</v>
      </c>
      <c r="I26" s="162">
        <v>0</v>
      </c>
      <c r="J26" s="162">
        <v>0</v>
      </c>
      <c r="K26" s="162"/>
      <c r="L26" s="163"/>
      <c r="M26" s="164">
        <v>2024</v>
      </c>
      <c r="N26" s="162"/>
      <c r="O26" s="163">
        <v>325</v>
      </c>
      <c r="P26" s="163">
        <v>1.1599999999999999</v>
      </c>
      <c r="Q26" s="163">
        <v>0</v>
      </c>
      <c r="R26" s="163">
        <v>99264</v>
      </c>
      <c r="S26" s="163">
        <v>3.7980000000000002E-3</v>
      </c>
      <c r="T26" s="163">
        <v>2.8210000000000002E-3</v>
      </c>
      <c r="U26" s="163">
        <v>0</v>
      </c>
      <c r="V26" s="204">
        <v>1.17E-5</v>
      </c>
      <c r="W26" s="204">
        <v>-8.0037350246652705E-5</v>
      </c>
      <c r="X26" s="204">
        <v>-5.0293704486727695E-4</v>
      </c>
      <c r="Y26" s="205" t="s">
        <v>575</v>
      </c>
      <c r="Z26" s="165" t="s">
        <v>576</v>
      </c>
    </row>
    <row r="27" spans="1:28" x14ac:dyDescent="0.25">
      <c r="A27" s="162">
        <v>2017</v>
      </c>
      <c r="B27" s="161" t="s">
        <v>596</v>
      </c>
      <c r="C27" s="162">
        <v>0</v>
      </c>
      <c r="D27" s="162">
        <v>0</v>
      </c>
      <c r="E27" s="162">
        <v>0</v>
      </c>
      <c r="F27" s="162">
        <v>0</v>
      </c>
      <c r="G27" s="162">
        <v>0</v>
      </c>
      <c r="H27" s="162">
        <v>99264</v>
      </c>
      <c r="I27" s="162">
        <v>0</v>
      </c>
      <c r="J27" s="162">
        <v>0</v>
      </c>
      <c r="K27" s="163"/>
      <c r="L27" s="162"/>
      <c r="M27" s="163"/>
      <c r="N27" s="162"/>
      <c r="O27" s="162"/>
      <c r="P27" s="162"/>
      <c r="Q27" s="162"/>
      <c r="R27" s="162"/>
      <c r="S27" s="162"/>
      <c r="T27" s="162"/>
      <c r="U27" s="162"/>
      <c r="V27" s="162"/>
      <c r="W27" s="162"/>
      <c r="X27" s="162"/>
      <c r="Y27" s="162"/>
      <c r="Z27" s="166"/>
    </row>
    <row r="28" spans="1:28" ht="30" x14ac:dyDescent="0.25">
      <c r="A28" s="161" t="s">
        <v>574</v>
      </c>
      <c r="B28" s="161"/>
      <c r="C28" s="167">
        <v>1.1667000000000001</v>
      </c>
      <c r="D28" s="168">
        <v>283</v>
      </c>
      <c r="E28" s="169">
        <v>0.11656810000000001</v>
      </c>
      <c r="F28" s="162">
        <v>330.17610000000002</v>
      </c>
      <c r="G28" s="162">
        <v>0.13600000227000003</v>
      </c>
      <c r="H28" s="162">
        <v>85140</v>
      </c>
      <c r="I28" s="170">
        <v>3.8780373502466528E-3</v>
      </c>
      <c r="J28" s="162">
        <v>3.3239370448672773E-3</v>
      </c>
      <c r="K28" s="162"/>
      <c r="L28" s="162"/>
      <c r="M28" s="162"/>
      <c r="N28" s="162"/>
      <c r="O28" s="162"/>
      <c r="P28" s="162"/>
      <c r="Q28" s="162"/>
      <c r="R28" s="162"/>
      <c r="S28" s="162"/>
      <c r="T28" s="162"/>
      <c r="U28" s="162"/>
      <c r="V28" s="162"/>
      <c r="W28" s="162"/>
      <c r="X28" s="162"/>
      <c r="Y28" s="162"/>
      <c r="Z28" s="171"/>
    </row>
    <row r="29" spans="1:28" x14ac:dyDescent="0.25">
      <c r="A29" s="162">
        <v>2016</v>
      </c>
      <c r="B29" s="161" t="s">
        <v>596</v>
      </c>
      <c r="C29" s="167">
        <v>1.1667000000000001</v>
      </c>
      <c r="D29" s="168">
        <v>283</v>
      </c>
      <c r="E29" s="169">
        <v>0.11656810000000001</v>
      </c>
      <c r="F29" s="162">
        <v>330.17610000000002</v>
      </c>
      <c r="G29" s="162">
        <v>0.13600000227000003</v>
      </c>
      <c r="H29" s="162">
        <v>85140</v>
      </c>
      <c r="I29" s="162"/>
      <c r="J29" s="162"/>
      <c r="K29" s="162" t="s">
        <v>561</v>
      </c>
      <c r="L29" s="162" t="s">
        <v>562</v>
      </c>
      <c r="M29" s="162"/>
      <c r="N29" s="162"/>
      <c r="O29" s="162"/>
      <c r="P29" s="162"/>
      <c r="Q29" s="162"/>
      <c r="R29" s="162"/>
      <c r="S29" s="162"/>
      <c r="T29" s="162"/>
      <c r="U29" s="162"/>
      <c r="V29" s="162"/>
      <c r="W29" s="162"/>
      <c r="X29" s="162"/>
      <c r="Y29" s="162"/>
      <c r="Z29" s="166"/>
    </row>
    <row r="33" spans="1:1" x14ac:dyDescent="0.25">
      <c r="A33" s="8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C22" sqref="C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65</v>
      </c>
    </row>
    <row r="2" spans="1:28" s="8" customFormat="1" ht="18.75" customHeight="1" x14ac:dyDescent="0.3">
      <c r="A2" s="14"/>
      <c r="B2" s="14"/>
      <c r="O2" s="12" t="s">
        <v>7</v>
      </c>
    </row>
    <row r="3" spans="1:28" s="8" customFormat="1" ht="18.75" x14ac:dyDescent="0.3">
      <c r="A3" s="13"/>
      <c r="B3" s="13"/>
      <c r="O3" s="12" t="s">
        <v>64</v>
      </c>
    </row>
    <row r="4" spans="1:28" s="8" customFormat="1" ht="18.75" x14ac:dyDescent="0.3">
      <c r="A4" s="13"/>
      <c r="B4" s="13"/>
      <c r="L4" s="12"/>
    </row>
    <row r="5" spans="1:28" s="8" customFormat="1" ht="15.75" x14ac:dyDescent="0.2">
      <c r="A5" s="321" t="str">
        <f>'1. паспорт местоположение'!A5:C5</f>
        <v>Год раскрытия информации: 2025 год</v>
      </c>
      <c r="B5" s="321"/>
      <c r="C5" s="321"/>
      <c r="D5" s="321"/>
      <c r="E5" s="321"/>
      <c r="F5" s="321"/>
      <c r="G5" s="321"/>
      <c r="H5" s="321"/>
      <c r="I5" s="321"/>
      <c r="J5" s="321"/>
      <c r="K5" s="321"/>
      <c r="L5" s="321"/>
      <c r="M5" s="321"/>
      <c r="N5" s="321"/>
      <c r="O5" s="321"/>
      <c r="P5" s="117"/>
      <c r="Q5" s="117"/>
      <c r="R5" s="117"/>
      <c r="S5" s="117"/>
      <c r="T5" s="117"/>
      <c r="U5" s="117"/>
      <c r="V5" s="117"/>
      <c r="W5" s="117"/>
      <c r="X5" s="117"/>
      <c r="Y5" s="117"/>
      <c r="Z5" s="117"/>
      <c r="AA5" s="117"/>
      <c r="AB5" s="117"/>
    </row>
    <row r="6" spans="1:28" s="8" customFormat="1" ht="18.75" x14ac:dyDescent="0.3">
      <c r="A6" s="13"/>
      <c r="B6" s="13"/>
      <c r="L6" s="12"/>
    </row>
    <row r="7" spans="1:28" s="8" customFormat="1" ht="18.75" x14ac:dyDescent="0.2">
      <c r="A7" s="325" t="s">
        <v>6</v>
      </c>
      <c r="B7" s="325"/>
      <c r="C7" s="325"/>
      <c r="D7" s="325"/>
      <c r="E7" s="325"/>
      <c r="F7" s="325"/>
      <c r="G7" s="325"/>
      <c r="H7" s="325"/>
      <c r="I7" s="325"/>
      <c r="J7" s="325"/>
      <c r="K7" s="325"/>
      <c r="L7" s="325"/>
      <c r="M7" s="325"/>
      <c r="N7" s="325"/>
      <c r="O7" s="325"/>
      <c r="P7" s="10"/>
      <c r="Q7" s="10"/>
      <c r="R7" s="10"/>
      <c r="S7" s="10"/>
      <c r="T7" s="10"/>
      <c r="U7" s="10"/>
      <c r="V7" s="10"/>
      <c r="W7" s="10"/>
      <c r="X7" s="10"/>
      <c r="Y7" s="10"/>
      <c r="Z7" s="10"/>
    </row>
    <row r="8" spans="1:28" s="8" customFormat="1" ht="18.75" x14ac:dyDescent="0.2">
      <c r="A8" s="325"/>
      <c r="B8" s="325"/>
      <c r="C8" s="325"/>
      <c r="D8" s="325"/>
      <c r="E8" s="325"/>
      <c r="F8" s="325"/>
      <c r="G8" s="325"/>
      <c r="H8" s="325"/>
      <c r="I8" s="325"/>
      <c r="J8" s="325"/>
      <c r="K8" s="325"/>
      <c r="L8" s="325"/>
      <c r="M8" s="325"/>
      <c r="N8" s="325"/>
      <c r="O8" s="325"/>
      <c r="P8" s="10"/>
      <c r="Q8" s="10"/>
      <c r="R8" s="10"/>
      <c r="S8" s="10"/>
      <c r="T8" s="10"/>
      <c r="U8" s="10"/>
      <c r="V8" s="10"/>
      <c r="W8" s="10"/>
      <c r="X8" s="10"/>
      <c r="Y8" s="10"/>
      <c r="Z8" s="10"/>
    </row>
    <row r="9" spans="1:28" s="8" customFormat="1" ht="18.75" x14ac:dyDescent="0.2">
      <c r="A9" s="331" t="str">
        <f>'1. паспорт местоположение'!A9:C9</f>
        <v xml:space="preserve">Акционерное общество "Западная энергетическая компания" </v>
      </c>
      <c r="B9" s="331"/>
      <c r="C9" s="331"/>
      <c r="D9" s="331"/>
      <c r="E9" s="331"/>
      <c r="F9" s="331"/>
      <c r="G9" s="331"/>
      <c r="H9" s="331"/>
      <c r="I9" s="331"/>
      <c r="J9" s="331"/>
      <c r="K9" s="331"/>
      <c r="L9" s="331"/>
      <c r="M9" s="331"/>
      <c r="N9" s="331"/>
      <c r="O9" s="331"/>
      <c r="P9" s="10"/>
      <c r="Q9" s="10"/>
      <c r="R9" s="10"/>
      <c r="S9" s="10"/>
      <c r="T9" s="10"/>
      <c r="U9" s="10"/>
      <c r="V9" s="10"/>
      <c r="W9" s="10"/>
      <c r="X9" s="10"/>
      <c r="Y9" s="10"/>
      <c r="Z9" s="10"/>
    </row>
    <row r="10" spans="1:28" s="8" customFormat="1" ht="18.75" x14ac:dyDescent="0.2">
      <c r="A10" s="322" t="s">
        <v>5</v>
      </c>
      <c r="B10" s="322"/>
      <c r="C10" s="322"/>
      <c r="D10" s="322"/>
      <c r="E10" s="322"/>
      <c r="F10" s="322"/>
      <c r="G10" s="322"/>
      <c r="H10" s="322"/>
      <c r="I10" s="322"/>
      <c r="J10" s="322"/>
      <c r="K10" s="322"/>
      <c r="L10" s="322"/>
      <c r="M10" s="322"/>
      <c r="N10" s="322"/>
      <c r="O10" s="322"/>
      <c r="P10" s="10"/>
      <c r="Q10" s="10"/>
      <c r="R10" s="10"/>
      <c r="S10" s="10"/>
      <c r="T10" s="10"/>
      <c r="U10" s="10"/>
      <c r="V10" s="10"/>
      <c r="W10" s="10"/>
      <c r="X10" s="10"/>
      <c r="Y10" s="10"/>
      <c r="Z10" s="10"/>
    </row>
    <row r="11" spans="1:28" s="8" customFormat="1" ht="18.75" x14ac:dyDescent="0.2">
      <c r="A11" s="325"/>
      <c r="B11" s="325"/>
      <c r="C11" s="325"/>
      <c r="D11" s="325"/>
      <c r="E11" s="325"/>
      <c r="F11" s="325"/>
      <c r="G11" s="325"/>
      <c r="H11" s="325"/>
      <c r="I11" s="325"/>
      <c r="J11" s="325"/>
      <c r="K11" s="325"/>
      <c r="L11" s="325"/>
      <c r="M11" s="325"/>
      <c r="N11" s="325"/>
      <c r="O11" s="325"/>
      <c r="P11" s="10"/>
      <c r="Q11" s="10"/>
      <c r="R11" s="10"/>
      <c r="S11" s="10"/>
      <c r="T11" s="10"/>
      <c r="U11" s="10"/>
      <c r="V11" s="10"/>
      <c r="W11" s="10"/>
      <c r="X11" s="10"/>
      <c r="Y11" s="10"/>
      <c r="Z11" s="10"/>
    </row>
    <row r="12" spans="1:28" s="8" customFormat="1" ht="18.75" x14ac:dyDescent="0.2">
      <c r="A12" s="331" t="str">
        <f>'1. паспорт местоположение'!A12:C12</f>
        <v>P 25-02</v>
      </c>
      <c r="B12" s="331"/>
      <c r="C12" s="331"/>
      <c r="D12" s="331"/>
      <c r="E12" s="331"/>
      <c r="F12" s="331"/>
      <c r="G12" s="331"/>
      <c r="H12" s="331"/>
      <c r="I12" s="331"/>
      <c r="J12" s="331"/>
      <c r="K12" s="331"/>
      <c r="L12" s="331"/>
      <c r="M12" s="331"/>
      <c r="N12" s="331"/>
      <c r="O12" s="331"/>
      <c r="P12" s="10"/>
      <c r="Q12" s="10"/>
      <c r="R12" s="10"/>
      <c r="S12" s="10"/>
      <c r="T12" s="10"/>
      <c r="U12" s="10"/>
      <c r="V12" s="10"/>
      <c r="W12" s="10"/>
      <c r="X12" s="10"/>
      <c r="Y12" s="10"/>
      <c r="Z12" s="10"/>
    </row>
    <row r="13" spans="1:28" s="8" customFormat="1" ht="18.75" x14ac:dyDescent="0.2">
      <c r="A13" s="322" t="s">
        <v>4</v>
      </c>
      <c r="B13" s="322"/>
      <c r="C13" s="322"/>
      <c r="D13" s="322"/>
      <c r="E13" s="322"/>
      <c r="F13" s="322"/>
      <c r="G13" s="322"/>
      <c r="H13" s="322"/>
      <c r="I13" s="322"/>
      <c r="J13" s="322"/>
      <c r="K13" s="322"/>
      <c r="L13" s="322"/>
      <c r="M13" s="322"/>
      <c r="N13" s="322"/>
      <c r="O13" s="322"/>
      <c r="P13" s="10"/>
      <c r="Q13" s="10"/>
      <c r="R13" s="10"/>
      <c r="S13" s="10"/>
      <c r="T13" s="10"/>
      <c r="U13" s="10"/>
      <c r="V13" s="10"/>
      <c r="W13" s="10"/>
      <c r="X13" s="10"/>
      <c r="Y13" s="10"/>
      <c r="Z13" s="10"/>
    </row>
    <row r="14" spans="1:28" s="8" customFormat="1" ht="15.75" customHeight="1" x14ac:dyDescent="0.2">
      <c r="A14" s="333"/>
      <c r="B14" s="333"/>
      <c r="C14" s="333"/>
      <c r="D14" s="333"/>
      <c r="E14" s="333"/>
      <c r="F14" s="333"/>
      <c r="G14" s="333"/>
      <c r="H14" s="333"/>
      <c r="I14" s="333"/>
      <c r="J14" s="333"/>
      <c r="K14" s="333"/>
      <c r="L14" s="333"/>
      <c r="M14" s="333"/>
      <c r="N14" s="333"/>
      <c r="O14" s="333"/>
      <c r="P14" s="4"/>
      <c r="Q14" s="4"/>
      <c r="R14" s="4"/>
      <c r="S14" s="4"/>
      <c r="T14" s="4"/>
      <c r="U14" s="4"/>
      <c r="V14" s="4"/>
      <c r="W14" s="4"/>
      <c r="X14" s="4"/>
      <c r="Y14" s="4"/>
      <c r="Z14" s="4"/>
    </row>
    <row r="15" spans="1:28" s="3" customFormat="1" ht="12" x14ac:dyDescent="0.2">
      <c r="A15" s="331" t="str">
        <f>'1. паспорт местоположение'!A15</f>
        <v>Реконструкция КЛ-10кВ №11-27 от ПС 110 Ленинградская до РП-37  2с 10кВ, ул. Ю.Маточкина 10, протяженностью 0,74 км</v>
      </c>
      <c r="B15" s="331"/>
      <c r="C15" s="331"/>
      <c r="D15" s="331"/>
      <c r="E15" s="331"/>
      <c r="F15" s="331"/>
      <c r="G15" s="331"/>
      <c r="H15" s="331"/>
      <c r="I15" s="331"/>
      <c r="J15" s="331"/>
      <c r="K15" s="331"/>
      <c r="L15" s="331"/>
      <c r="M15" s="331"/>
      <c r="N15" s="331"/>
      <c r="O15" s="331"/>
      <c r="P15" s="7"/>
      <c r="Q15" s="7"/>
      <c r="R15" s="7"/>
      <c r="S15" s="7"/>
      <c r="T15" s="7"/>
      <c r="U15" s="7"/>
      <c r="V15" s="7"/>
      <c r="W15" s="7"/>
      <c r="X15" s="7"/>
      <c r="Y15" s="7"/>
      <c r="Z15" s="7"/>
    </row>
    <row r="16" spans="1:28" s="3" customFormat="1" ht="15" customHeight="1" x14ac:dyDescent="0.2">
      <c r="A16" s="322" t="s">
        <v>3</v>
      </c>
      <c r="B16" s="322"/>
      <c r="C16" s="322"/>
      <c r="D16" s="322"/>
      <c r="E16" s="322"/>
      <c r="F16" s="322"/>
      <c r="G16" s="322"/>
      <c r="H16" s="322"/>
      <c r="I16" s="322"/>
      <c r="J16" s="322"/>
      <c r="K16" s="322"/>
      <c r="L16" s="322"/>
      <c r="M16" s="322"/>
      <c r="N16" s="322"/>
      <c r="O16" s="322"/>
      <c r="P16" s="5"/>
      <c r="Q16" s="5"/>
      <c r="R16" s="5"/>
      <c r="S16" s="5"/>
      <c r="T16" s="5"/>
      <c r="U16" s="5"/>
      <c r="V16" s="5"/>
      <c r="W16" s="5"/>
      <c r="X16" s="5"/>
      <c r="Y16" s="5"/>
      <c r="Z16" s="5"/>
    </row>
    <row r="17" spans="1:26" s="3" customFormat="1" ht="15" customHeight="1" x14ac:dyDescent="0.2">
      <c r="A17" s="333"/>
      <c r="B17" s="333"/>
      <c r="C17" s="333"/>
      <c r="D17" s="333"/>
      <c r="E17" s="333"/>
      <c r="F17" s="333"/>
      <c r="G17" s="333"/>
      <c r="H17" s="333"/>
      <c r="I17" s="333"/>
      <c r="J17" s="333"/>
      <c r="K17" s="333"/>
      <c r="L17" s="333"/>
      <c r="M17" s="333"/>
      <c r="N17" s="333"/>
      <c r="O17" s="333"/>
      <c r="P17" s="4"/>
      <c r="Q17" s="4"/>
      <c r="R17" s="4"/>
      <c r="S17" s="4"/>
      <c r="T17" s="4"/>
      <c r="U17" s="4"/>
      <c r="V17" s="4"/>
      <c r="W17" s="4"/>
    </row>
    <row r="18" spans="1:26" s="3" customFormat="1" ht="91.5" customHeight="1" x14ac:dyDescent="0.2">
      <c r="A18" s="362" t="s">
        <v>419</v>
      </c>
      <c r="B18" s="362"/>
      <c r="C18" s="362"/>
      <c r="D18" s="362"/>
      <c r="E18" s="362"/>
      <c r="F18" s="362"/>
      <c r="G18" s="362"/>
      <c r="H18" s="362"/>
      <c r="I18" s="362"/>
      <c r="J18" s="362"/>
      <c r="K18" s="362"/>
      <c r="L18" s="362"/>
      <c r="M18" s="362"/>
      <c r="N18" s="362"/>
      <c r="O18" s="362"/>
      <c r="P18" s="6"/>
      <c r="Q18" s="6"/>
      <c r="R18" s="6"/>
      <c r="S18" s="6"/>
      <c r="T18" s="6"/>
      <c r="U18" s="6"/>
      <c r="V18" s="6"/>
      <c r="W18" s="6"/>
      <c r="X18" s="6"/>
      <c r="Y18" s="6"/>
      <c r="Z18" s="6"/>
    </row>
    <row r="19" spans="1:26" s="3" customFormat="1" ht="78" customHeight="1" x14ac:dyDescent="0.2">
      <c r="A19" s="363" t="s">
        <v>2</v>
      </c>
      <c r="B19" s="363" t="s">
        <v>81</v>
      </c>
      <c r="C19" s="363" t="s">
        <v>80</v>
      </c>
      <c r="D19" s="363" t="s">
        <v>72</v>
      </c>
      <c r="E19" s="364" t="s">
        <v>79</v>
      </c>
      <c r="F19" s="365"/>
      <c r="G19" s="365"/>
      <c r="H19" s="365"/>
      <c r="I19" s="366"/>
      <c r="J19" s="363" t="s">
        <v>78</v>
      </c>
      <c r="K19" s="363"/>
      <c r="L19" s="363"/>
      <c r="M19" s="363"/>
      <c r="N19" s="363"/>
      <c r="O19" s="363"/>
      <c r="P19" s="4"/>
      <c r="Q19" s="4"/>
      <c r="R19" s="4"/>
      <c r="S19" s="4"/>
      <c r="T19" s="4"/>
      <c r="U19" s="4"/>
      <c r="V19" s="4"/>
      <c r="W19" s="4"/>
    </row>
    <row r="20" spans="1:26" s="3" customFormat="1" ht="51" customHeight="1" x14ac:dyDescent="0.2">
      <c r="A20" s="363"/>
      <c r="B20" s="363"/>
      <c r="C20" s="363"/>
      <c r="D20" s="363"/>
      <c r="E20" s="197" t="s">
        <v>77</v>
      </c>
      <c r="F20" s="197" t="s">
        <v>76</v>
      </c>
      <c r="G20" s="197" t="s">
        <v>75</v>
      </c>
      <c r="H20" s="197" t="s">
        <v>74</v>
      </c>
      <c r="I20" s="197" t="s">
        <v>73</v>
      </c>
      <c r="J20" s="197">
        <v>2018</v>
      </c>
      <c r="K20" s="197">
        <v>2019</v>
      </c>
      <c r="L20" s="197">
        <v>2020</v>
      </c>
      <c r="M20" s="197">
        <v>2021</v>
      </c>
      <c r="N20" s="197">
        <v>2022</v>
      </c>
      <c r="O20" s="197">
        <v>2023</v>
      </c>
      <c r="P20" s="4"/>
      <c r="Q20" s="4"/>
      <c r="R20" s="4"/>
      <c r="S20" s="4"/>
      <c r="T20" s="4"/>
      <c r="U20" s="4"/>
      <c r="V20" s="4"/>
      <c r="W20" s="4"/>
    </row>
    <row r="21" spans="1:26" s="3" customFormat="1" ht="16.5" customHeight="1" x14ac:dyDescent="0.2">
      <c r="A21" s="198">
        <v>1</v>
      </c>
      <c r="B21" s="141">
        <v>2</v>
      </c>
      <c r="C21" s="198">
        <v>3</v>
      </c>
      <c r="D21" s="141">
        <v>4</v>
      </c>
      <c r="E21" s="198">
        <v>5</v>
      </c>
      <c r="F21" s="141">
        <v>6</v>
      </c>
      <c r="G21" s="198">
        <v>7</v>
      </c>
      <c r="H21" s="141">
        <v>8</v>
      </c>
      <c r="I21" s="198">
        <v>9</v>
      </c>
      <c r="J21" s="141">
        <v>10</v>
      </c>
      <c r="K21" s="198">
        <v>11</v>
      </c>
      <c r="L21" s="141">
        <v>12</v>
      </c>
      <c r="M21" s="198">
        <v>13</v>
      </c>
      <c r="N21" s="141">
        <v>14</v>
      </c>
      <c r="O21" s="198">
        <v>15</v>
      </c>
      <c r="P21" s="4"/>
      <c r="Q21" s="4"/>
      <c r="R21" s="4"/>
      <c r="S21" s="4"/>
      <c r="T21" s="4"/>
      <c r="U21" s="4"/>
      <c r="V21" s="4"/>
      <c r="W21" s="4"/>
    </row>
    <row r="22" spans="1:26" s="3" customFormat="1" ht="33" customHeight="1" x14ac:dyDescent="0.2">
      <c r="A22" s="199" t="s">
        <v>61</v>
      </c>
      <c r="B22" s="200" t="s">
        <v>569</v>
      </c>
      <c r="C22" s="201">
        <v>0</v>
      </c>
      <c r="D22" s="201">
        <v>0</v>
      </c>
      <c r="E22" s="201">
        <v>0</v>
      </c>
      <c r="F22" s="201">
        <v>0</v>
      </c>
      <c r="G22" s="201">
        <v>0</v>
      </c>
      <c r="H22" s="201">
        <v>0</v>
      </c>
      <c r="I22" s="201">
        <v>0</v>
      </c>
      <c r="J22" s="202">
        <v>0</v>
      </c>
      <c r="K22" s="202">
        <v>0</v>
      </c>
      <c r="L22" s="203">
        <v>0</v>
      </c>
      <c r="M22" s="203">
        <v>0</v>
      </c>
      <c r="N22" s="203">
        <v>0</v>
      </c>
      <c r="O22" s="203">
        <v>0</v>
      </c>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S162"/>
  <sheetViews>
    <sheetView topLeftCell="A61" zoomScaleNormal="100" workbookViewId="0">
      <selection activeCell="I110" sqref="I110"/>
    </sheetView>
  </sheetViews>
  <sheetFormatPr defaultRowHeight="12.75" x14ac:dyDescent="0.2"/>
  <cols>
    <col min="1" max="1" width="66.140625" style="232" customWidth="1"/>
    <col min="2" max="2" width="17.140625" style="232" customWidth="1"/>
    <col min="3" max="3" width="13.85546875" style="232" customWidth="1"/>
    <col min="4" max="5" width="13.5703125" style="232" customWidth="1"/>
    <col min="6" max="6" width="14.5703125" style="232" customWidth="1"/>
    <col min="7" max="7" width="13.42578125" style="232" customWidth="1"/>
    <col min="8" max="11" width="15.42578125" style="232" customWidth="1"/>
    <col min="12" max="13" width="15.42578125" style="232" hidden="1" customWidth="1"/>
    <col min="14" max="14" width="15.42578125" style="303" hidden="1" customWidth="1"/>
    <col min="15" max="19" width="15.42578125" style="232" hidden="1" customWidth="1"/>
    <col min="20" max="29" width="17.28515625" style="232" hidden="1" customWidth="1"/>
    <col min="30" max="31" width="17.28515625" style="222" hidden="1" customWidth="1"/>
    <col min="32" max="33" width="0" style="222" hidden="1" customWidth="1"/>
    <col min="34" max="16384" width="9.140625" style="222"/>
  </cols>
  <sheetData>
    <row r="1" spans="1:45" x14ac:dyDescent="0.2">
      <c r="A1" s="219"/>
      <c r="B1" s="220"/>
      <c r="C1" s="220"/>
      <c r="D1" s="220"/>
      <c r="E1" s="220"/>
      <c r="F1" s="220"/>
      <c r="G1" s="220"/>
      <c r="H1" s="220"/>
      <c r="I1" s="220"/>
      <c r="J1" s="220"/>
      <c r="K1" s="221"/>
      <c r="L1" s="220"/>
      <c r="M1" s="220"/>
      <c r="N1" s="220"/>
      <c r="O1" s="220"/>
      <c r="P1" s="221" t="s">
        <v>65</v>
      </c>
      <c r="Q1" s="220"/>
      <c r="R1" s="220"/>
      <c r="S1" s="220"/>
      <c r="T1" s="220"/>
      <c r="U1" s="220"/>
      <c r="V1" s="220"/>
      <c r="W1" s="220"/>
      <c r="X1" s="220"/>
      <c r="Y1" s="220"/>
      <c r="Z1" s="220"/>
      <c r="AA1" s="220"/>
      <c r="AB1" s="220"/>
      <c r="AC1" s="220"/>
      <c r="AD1" s="220"/>
      <c r="AE1" s="220"/>
      <c r="AF1" s="220"/>
      <c r="AG1" s="220"/>
      <c r="AH1" s="220"/>
      <c r="AI1" s="220"/>
      <c r="AJ1" s="220"/>
      <c r="AK1" s="220"/>
      <c r="AL1" s="220"/>
      <c r="AM1" s="220"/>
      <c r="AN1" s="220"/>
      <c r="AP1" s="223"/>
      <c r="AQ1" s="223"/>
      <c r="AR1" s="224"/>
      <c r="AS1" s="224"/>
    </row>
    <row r="2" spans="1:45" x14ac:dyDescent="0.2">
      <c r="A2" s="219"/>
      <c r="B2" s="220"/>
      <c r="C2" s="220"/>
      <c r="D2" s="220"/>
      <c r="E2" s="220"/>
      <c r="F2" s="220"/>
      <c r="G2" s="220"/>
      <c r="H2" s="220"/>
      <c r="I2" s="220"/>
      <c r="J2" s="220"/>
      <c r="K2" s="225"/>
      <c r="L2" s="220"/>
      <c r="M2" s="220"/>
      <c r="N2" s="220"/>
      <c r="O2" s="220"/>
      <c r="P2" s="225" t="s">
        <v>7</v>
      </c>
      <c r="Q2" s="220"/>
      <c r="R2" s="220"/>
      <c r="S2" s="220"/>
      <c r="T2" s="220"/>
      <c r="U2" s="220"/>
      <c r="V2" s="220"/>
      <c r="W2" s="220"/>
      <c r="X2" s="220"/>
      <c r="Y2" s="220"/>
      <c r="Z2" s="220"/>
      <c r="AA2" s="220"/>
      <c r="AB2" s="220"/>
      <c r="AC2" s="220"/>
      <c r="AD2" s="220"/>
      <c r="AE2" s="220"/>
      <c r="AF2" s="220"/>
      <c r="AG2" s="220"/>
      <c r="AH2" s="220"/>
      <c r="AI2" s="220"/>
      <c r="AJ2" s="220"/>
      <c r="AK2" s="220"/>
      <c r="AL2" s="220"/>
      <c r="AM2" s="220"/>
      <c r="AN2" s="220"/>
      <c r="AP2" s="223"/>
      <c r="AQ2" s="223"/>
      <c r="AR2" s="224"/>
      <c r="AS2" s="224"/>
    </row>
    <row r="3" spans="1:45" x14ac:dyDescent="0.2">
      <c r="A3" s="226"/>
      <c r="B3" s="220"/>
      <c r="C3" s="220"/>
      <c r="D3" s="220"/>
      <c r="E3" s="220"/>
      <c r="F3" s="220"/>
      <c r="G3" s="220"/>
      <c r="H3" s="220"/>
      <c r="I3" s="220"/>
      <c r="J3" s="220"/>
      <c r="K3" s="225"/>
      <c r="L3" s="220"/>
      <c r="M3" s="220"/>
      <c r="N3" s="220"/>
      <c r="O3" s="220"/>
      <c r="P3" s="225" t="s">
        <v>287</v>
      </c>
      <c r="Q3" s="220"/>
      <c r="R3" s="220"/>
      <c r="S3" s="220"/>
      <c r="T3" s="220"/>
      <c r="U3" s="220"/>
      <c r="V3" s="220"/>
      <c r="W3" s="220"/>
      <c r="X3" s="220"/>
      <c r="Y3" s="220"/>
      <c r="Z3" s="220"/>
      <c r="AA3" s="220"/>
      <c r="AB3" s="220"/>
      <c r="AC3" s="220"/>
      <c r="AD3" s="220"/>
      <c r="AE3" s="220"/>
      <c r="AF3" s="220"/>
      <c r="AG3" s="220"/>
      <c r="AH3" s="220"/>
      <c r="AI3" s="220"/>
      <c r="AJ3" s="220"/>
      <c r="AK3" s="220"/>
      <c r="AL3" s="220"/>
      <c r="AM3" s="220"/>
      <c r="AN3" s="220"/>
      <c r="AP3" s="223"/>
      <c r="AQ3" s="223"/>
      <c r="AR3" s="224"/>
      <c r="AS3" s="224"/>
    </row>
    <row r="4" spans="1:45" x14ac:dyDescent="0.2">
      <c r="A4" s="227"/>
      <c r="B4" s="219"/>
      <c r="C4" s="219"/>
      <c r="D4" s="219"/>
      <c r="E4" s="219"/>
      <c r="F4" s="219"/>
      <c r="G4" s="219"/>
      <c r="H4" s="219"/>
      <c r="I4" s="219"/>
      <c r="J4" s="219"/>
      <c r="K4" s="225"/>
      <c r="L4" s="219"/>
      <c r="M4" s="219"/>
      <c r="N4" s="219"/>
      <c r="O4" s="219"/>
      <c r="P4" s="219"/>
      <c r="Q4" s="220"/>
      <c r="R4" s="220"/>
      <c r="S4" s="220"/>
      <c r="T4" s="220"/>
      <c r="U4" s="220"/>
      <c r="V4" s="220"/>
      <c r="W4" s="220"/>
      <c r="X4" s="220"/>
      <c r="Y4" s="220"/>
      <c r="Z4" s="220"/>
      <c r="AA4" s="220"/>
      <c r="AB4" s="220"/>
      <c r="AC4" s="220"/>
      <c r="AD4" s="220"/>
      <c r="AE4" s="220"/>
      <c r="AF4" s="220"/>
      <c r="AG4" s="220"/>
      <c r="AH4" s="220"/>
      <c r="AI4" s="220"/>
      <c r="AJ4" s="220"/>
      <c r="AK4" s="220"/>
      <c r="AL4" s="220"/>
      <c r="AM4" s="220"/>
      <c r="AN4" s="220"/>
      <c r="AO4" s="220"/>
      <c r="AP4" s="223"/>
      <c r="AQ4" s="223"/>
      <c r="AR4" s="224"/>
      <c r="AS4" s="224"/>
    </row>
    <row r="5" spans="1:45" x14ac:dyDescent="0.2">
      <c r="A5" s="368" t="str">
        <f>'1. паспорт местоположение'!A5:C5</f>
        <v>Год раскрытия информации: 2025 год</v>
      </c>
      <c r="B5" s="368"/>
      <c r="C5" s="368"/>
      <c r="D5" s="368"/>
      <c r="E5" s="368"/>
      <c r="F5" s="368"/>
      <c r="G5" s="368"/>
      <c r="H5" s="368"/>
      <c r="I5" s="368"/>
      <c r="J5" s="368"/>
      <c r="K5" s="368"/>
      <c r="L5" s="368"/>
      <c r="M5" s="368"/>
      <c r="N5" s="368"/>
      <c r="O5" s="368"/>
      <c r="P5" s="36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3"/>
      <c r="AQ5" s="223"/>
      <c r="AR5" s="224"/>
      <c r="AS5" s="224"/>
    </row>
    <row r="6" spans="1:45" x14ac:dyDescent="0.2">
      <c r="A6" s="227"/>
      <c r="B6" s="219"/>
      <c r="C6" s="219"/>
      <c r="D6" s="219"/>
      <c r="E6" s="219"/>
      <c r="F6" s="219"/>
      <c r="G6" s="219"/>
      <c r="H6" s="219"/>
      <c r="I6" s="219"/>
      <c r="J6" s="219"/>
      <c r="K6" s="225"/>
      <c r="L6" s="219"/>
      <c r="M6" s="219"/>
      <c r="N6" s="219"/>
      <c r="O6" s="219"/>
      <c r="P6" s="219"/>
      <c r="Q6" s="220"/>
      <c r="R6" s="220"/>
      <c r="S6" s="220"/>
      <c r="T6" s="220"/>
      <c r="U6" s="220"/>
      <c r="V6" s="220"/>
      <c r="W6" s="220"/>
      <c r="X6" s="220"/>
      <c r="Y6" s="220"/>
      <c r="Z6" s="220"/>
      <c r="AA6" s="220"/>
      <c r="AB6" s="220"/>
      <c r="AC6" s="220"/>
      <c r="AD6" s="220"/>
      <c r="AE6" s="220"/>
      <c r="AF6" s="220"/>
      <c r="AG6" s="220"/>
      <c r="AH6" s="220"/>
      <c r="AI6" s="220"/>
      <c r="AJ6" s="220"/>
      <c r="AK6" s="220"/>
      <c r="AL6" s="220"/>
      <c r="AM6" s="220"/>
      <c r="AN6" s="220"/>
      <c r="AO6" s="220"/>
      <c r="AP6" s="223"/>
      <c r="AQ6" s="223"/>
      <c r="AR6" s="224"/>
      <c r="AS6" s="224"/>
    </row>
    <row r="7" spans="1:45" x14ac:dyDescent="0.2">
      <c r="A7" s="368" t="s">
        <v>6</v>
      </c>
      <c r="B7" s="368"/>
      <c r="C7" s="368"/>
      <c r="D7" s="368"/>
      <c r="E7" s="368"/>
      <c r="F7" s="368"/>
      <c r="G7" s="368"/>
      <c r="H7" s="368"/>
      <c r="I7" s="368"/>
      <c r="J7" s="368"/>
      <c r="K7" s="368"/>
      <c r="L7" s="368"/>
      <c r="M7" s="368"/>
      <c r="N7" s="368"/>
      <c r="O7" s="368"/>
      <c r="P7" s="368"/>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3"/>
      <c r="AQ7" s="223"/>
      <c r="AR7" s="224"/>
      <c r="AS7" s="224"/>
    </row>
    <row r="8" spans="1:45" x14ac:dyDescent="0.2">
      <c r="A8" s="230"/>
      <c r="B8" s="230"/>
      <c r="C8" s="230"/>
      <c r="D8" s="230"/>
      <c r="E8" s="230"/>
      <c r="F8" s="230"/>
      <c r="G8" s="230"/>
      <c r="H8" s="230"/>
      <c r="I8" s="230"/>
      <c r="J8" s="230"/>
      <c r="K8" s="230"/>
      <c r="L8" s="228"/>
      <c r="M8" s="228"/>
      <c r="N8" s="228"/>
      <c r="O8" s="228"/>
      <c r="P8" s="228"/>
      <c r="Q8" s="229"/>
      <c r="R8" s="229"/>
      <c r="S8" s="229"/>
      <c r="T8" s="229"/>
      <c r="U8" s="229"/>
      <c r="V8" s="229"/>
      <c r="W8" s="229"/>
      <c r="X8" s="229"/>
      <c r="Y8" s="229"/>
      <c r="Z8" s="220"/>
      <c r="AA8" s="220"/>
      <c r="AB8" s="220"/>
      <c r="AC8" s="220"/>
      <c r="AD8" s="220"/>
      <c r="AE8" s="220"/>
      <c r="AF8" s="220"/>
      <c r="AG8" s="220"/>
      <c r="AH8" s="220"/>
      <c r="AI8" s="220"/>
      <c r="AJ8" s="220"/>
      <c r="AK8" s="220"/>
      <c r="AL8" s="220"/>
      <c r="AM8" s="220"/>
      <c r="AN8" s="220"/>
      <c r="AO8" s="220"/>
      <c r="AP8" s="223"/>
      <c r="AQ8" s="223"/>
      <c r="AR8" s="224"/>
      <c r="AS8" s="224"/>
    </row>
    <row r="9" spans="1:45" x14ac:dyDescent="0.2">
      <c r="A9" s="369" t="str">
        <f>'1. паспорт местоположение'!A9:C9</f>
        <v xml:space="preserve">Акционерное общество "Западная энергетическая компания" </v>
      </c>
      <c r="B9" s="369"/>
      <c r="C9" s="369"/>
      <c r="D9" s="369"/>
      <c r="E9" s="369"/>
      <c r="F9" s="369"/>
      <c r="G9" s="369"/>
      <c r="H9" s="369"/>
      <c r="I9" s="369"/>
      <c r="J9" s="369"/>
      <c r="K9" s="369"/>
      <c r="L9" s="369"/>
      <c r="M9" s="369"/>
      <c r="N9" s="369"/>
      <c r="O9" s="369"/>
      <c r="P9" s="369"/>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23"/>
      <c r="AQ9" s="223"/>
      <c r="AR9" s="224"/>
      <c r="AS9" s="224"/>
    </row>
    <row r="10" spans="1:45" x14ac:dyDescent="0.2">
      <c r="A10" s="367" t="s">
        <v>5</v>
      </c>
      <c r="B10" s="367"/>
      <c r="C10" s="367"/>
      <c r="D10" s="367"/>
      <c r="E10" s="367"/>
      <c r="F10" s="367"/>
      <c r="G10" s="367"/>
      <c r="H10" s="367"/>
      <c r="I10" s="367"/>
      <c r="J10" s="367"/>
      <c r="K10" s="367"/>
      <c r="L10" s="367"/>
      <c r="M10" s="367"/>
      <c r="N10" s="367"/>
      <c r="O10" s="367"/>
      <c r="P10" s="367"/>
      <c r="AD10" s="232"/>
      <c r="AE10" s="232"/>
      <c r="AF10" s="232"/>
      <c r="AG10" s="232"/>
      <c r="AH10" s="232"/>
      <c r="AI10" s="232"/>
      <c r="AJ10" s="232"/>
      <c r="AK10" s="232"/>
      <c r="AL10" s="232"/>
      <c r="AM10" s="232"/>
      <c r="AN10" s="232"/>
      <c r="AO10" s="232"/>
      <c r="AP10" s="223"/>
      <c r="AQ10" s="223"/>
      <c r="AR10" s="224"/>
      <c r="AS10" s="224"/>
    </row>
    <row r="11" spans="1:45" x14ac:dyDescent="0.2">
      <c r="A11" s="230"/>
      <c r="B11" s="230"/>
      <c r="C11" s="230"/>
      <c r="D11" s="230"/>
      <c r="E11" s="230"/>
      <c r="F11" s="230"/>
      <c r="G11" s="230"/>
      <c r="H11" s="230"/>
      <c r="I11" s="230"/>
      <c r="J11" s="230"/>
      <c r="K11" s="230"/>
      <c r="L11" s="228"/>
      <c r="M11" s="228"/>
      <c r="N11" s="228"/>
      <c r="O11" s="228"/>
      <c r="P11" s="228"/>
      <c r="Q11" s="229"/>
      <c r="R11" s="229"/>
      <c r="S11" s="229"/>
      <c r="T11" s="229"/>
      <c r="U11" s="229"/>
      <c r="V11" s="229"/>
      <c r="W11" s="229"/>
      <c r="X11" s="229"/>
      <c r="Y11" s="229"/>
      <c r="Z11" s="220"/>
      <c r="AA11" s="220"/>
      <c r="AB11" s="220"/>
      <c r="AC11" s="220"/>
      <c r="AD11" s="220"/>
      <c r="AE11" s="220"/>
      <c r="AF11" s="220"/>
      <c r="AG11" s="220"/>
      <c r="AH11" s="220"/>
      <c r="AI11" s="220"/>
      <c r="AJ11" s="220"/>
      <c r="AK11" s="220"/>
      <c r="AL11" s="220"/>
      <c r="AM11" s="220"/>
      <c r="AN11" s="220"/>
      <c r="AO11" s="220"/>
      <c r="AP11" s="223"/>
      <c r="AQ11" s="223"/>
      <c r="AR11" s="224"/>
      <c r="AS11" s="224"/>
    </row>
    <row r="12" spans="1:45" x14ac:dyDescent="0.2">
      <c r="A12" s="369" t="str">
        <f>'1. паспорт местоположение'!A12:C12</f>
        <v>P 25-02</v>
      </c>
      <c r="B12" s="369"/>
      <c r="C12" s="369"/>
      <c r="D12" s="369"/>
      <c r="E12" s="369"/>
      <c r="F12" s="369"/>
      <c r="G12" s="369"/>
      <c r="H12" s="369"/>
      <c r="I12" s="369"/>
      <c r="J12" s="369"/>
      <c r="K12" s="369"/>
      <c r="L12" s="369"/>
      <c r="M12" s="369"/>
      <c r="N12" s="369"/>
      <c r="O12" s="369"/>
      <c r="P12" s="369"/>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23"/>
      <c r="AQ12" s="223"/>
      <c r="AR12" s="224"/>
      <c r="AS12" s="224"/>
    </row>
    <row r="13" spans="1:45" x14ac:dyDescent="0.2">
      <c r="A13" s="367" t="s">
        <v>4</v>
      </c>
      <c r="B13" s="367"/>
      <c r="C13" s="367"/>
      <c r="D13" s="367"/>
      <c r="E13" s="367"/>
      <c r="F13" s="367"/>
      <c r="G13" s="367"/>
      <c r="H13" s="367"/>
      <c r="I13" s="367"/>
      <c r="J13" s="367"/>
      <c r="K13" s="367"/>
      <c r="L13" s="367"/>
      <c r="M13" s="367"/>
      <c r="N13" s="367"/>
      <c r="O13" s="367"/>
      <c r="P13" s="367"/>
      <c r="AD13" s="232"/>
      <c r="AE13" s="232"/>
      <c r="AF13" s="232"/>
      <c r="AG13" s="232"/>
      <c r="AH13" s="232"/>
      <c r="AI13" s="232"/>
      <c r="AJ13" s="232"/>
      <c r="AK13" s="232"/>
      <c r="AL13" s="232"/>
      <c r="AM13" s="232"/>
      <c r="AN13" s="232"/>
      <c r="AO13" s="232"/>
      <c r="AP13" s="223"/>
      <c r="AQ13" s="223"/>
      <c r="AR13" s="224"/>
      <c r="AS13" s="224"/>
    </row>
    <row r="14" spans="1:45" x14ac:dyDescent="0.2">
      <c r="A14" s="233"/>
      <c r="B14" s="233"/>
      <c r="C14" s="233"/>
      <c r="D14" s="233"/>
      <c r="E14" s="233"/>
      <c r="F14" s="233"/>
      <c r="G14" s="233"/>
      <c r="H14" s="233"/>
      <c r="I14" s="233"/>
      <c r="J14" s="233"/>
      <c r="K14" s="233"/>
      <c r="L14" s="233"/>
      <c r="M14" s="233"/>
      <c r="N14" s="233"/>
      <c r="O14" s="233"/>
      <c r="P14" s="233"/>
      <c r="Q14" s="234"/>
      <c r="R14" s="234"/>
      <c r="S14" s="234"/>
      <c r="T14" s="234"/>
      <c r="U14" s="234"/>
      <c r="V14" s="234"/>
      <c r="W14" s="234"/>
      <c r="X14" s="234"/>
      <c r="Y14" s="234"/>
      <c r="Z14" s="220"/>
      <c r="AA14" s="220"/>
      <c r="AB14" s="220"/>
      <c r="AC14" s="220"/>
      <c r="AD14" s="220"/>
      <c r="AE14" s="220"/>
      <c r="AF14" s="220"/>
      <c r="AG14" s="220"/>
      <c r="AH14" s="220"/>
      <c r="AI14" s="220"/>
      <c r="AJ14" s="220"/>
      <c r="AK14" s="220"/>
      <c r="AL14" s="220"/>
      <c r="AM14" s="220"/>
      <c r="AN14" s="220"/>
      <c r="AO14" s="220"/>
      <c r="AP14" s="223"/>
      <c r="AQ14" s="223"/>
      <c r="AR14" s="224"/>
      <c r="AS14" s="224"/>
    </row>
    <row r="15" spans="1:45" x14ac:dyDescent="0.2">
      <c r="A15" s="374" t="str">
        <f>'1. паспорт местоположение'!A15:C15</f>
        <v>Реконструкция КЛ-10кВ №11-27 от ПС 110 Ленинградская до РП-37  2с 10кВ, ул. Ю.Маточкина 10, протяженностью 0,74 км</v>
      </c>
      <c r="B15" s="374"/>
      <c r="C15" s="374"/>
      <c r="D15" s="374"/>
      <c r="E15" s="374"/>
      <c r="F15" s="374"/>
      <c r="G15" s="374"/>
      <c r="H15" s="374"/>
      <c r="I15" s="374"/>
      <c r="J15" s="374"/>
      <c r="K15" s="374"/>
      <c r="L15" s="374"/>
      <c r="M15" s="374"/>
      <c r="N15" s="374"/>
      <c r="O15" s="374"/>
      <c r="P15" s="374"/>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23"/>
      <c r="AQ15" s="223"/>
      <c r="AR15" s="224"/>
      <c r="AS15" s="224"/>
    </row>
    <row r="16" spans="1:45" x14ac:dyDescent="0.2">
      <c r="A16" s="375" t="s">
        <v>3</v>
      </c>
      <c r="B16" s="375"/>
      <c r="C16" s="375"/>
      <c r="D16" s="375"/>
      <c r="E16" s="375"/>
      <c r="F16" s="375"/>
      <c r="G16" s="375"/>
      <c r="H16" s="375"/>
      <c r="I16" s="375"/>
      <c r="J16" s="375"/>
      <c r="K16" s="375"/>
      <c r="L16" s="375"/>
      <c r="M16" s="375"/>
      <c r="N16" s="375"/>
      <c r="O16" s="375"/>
      <c r="P16" s="375"/>
      <c r="AD16" s="232"/>
      <c r="AE16" s="232"/>
      <c r="AF16" s="232"/>
      <c r="AG16" s="232"/>
      <c r="AH16" s="232"/>
      <c r="AI16" s="232"/>
      <c r="AJ16" s="232"/>
      <c r="AK16" s="232"/>
      <c r="AL16" s="232"/>
      <c r="AM16" s="232"/>
      <c r="AN16" s="232"/>
      <c r="AO16" s="232"/>
      <c r="AP16" s="223"/>
      <c r="AQ16" s="223"/>
      <c r="AR16" s="224"/>
      <c r="AS16" s="224"/>
    </row>
    <row r="17" spans="1:45" x14ac:dyDescent="0.2">
      <c r="A17" s="234"/>
      <c r="B17" s="234"/>
      <c r="C17" s="234"/>
      <c r="D17" s="234"/>
      <c r="E17" s="234"/>
      <c r="F17" s="234"/>
      <c r="G17" s="234"/>
      <c r="H17" s="234"/>
      <c r="I17" s="234"/>
      <c r="J17" s="234"/>
      <c r="K17" s="234"/>
      <c r="L17" s="234"/>
      <c r="M17" s="234"/>
      <c r="N17" s="234"/>
      <c r="O17" s="234"/>
      <c r="P17" s="234"/>
      <c r="Q17" s="234"/>
      <c r="R17" s="234"/>
      <c r="S17" s="234"/>
      <c r="T17" s="234"/>
      <c r="U17" s="234"/>
      <c r="V17" s="234"/>
      <c r="W17" s="236"/>
      <c r="X17" s="236"/>
      <c r="Y17" s="236"/>
      <c r="Z17" s="236"/>
      <c r="AA17" s="236"/>
      <c r="AB17" s="236"/>
      <c r="AC17" s="236"/>
      <c r="AD17" s="236"/>
      <c r="AE17" s="236"/>
      <c r="AF17" s="236"/>
      <c r="AG17" s="236"/>
      <c r="AH17" s="236"/>
      <c r="AI17" s="236"/>
      <c r="AJ17" s="236"/>
      <c r="AK17" s="236"/>
      <c r="AL17" s="236"/>
      <c r="AM17" s="236"/>
      <c r="AN17" s="236"/>
      <c r="AO17" s="236"/>
      <c r="AP17" s="223"/>
      <c r="AQ17" s="223"/>
      <c r="AR17" s="224"/>
      <c r="AS17" s="224"/>
    </row>
    <row r="18" spans="1:45" x14ac:dyDescent="0.2">
      <c r="A18" s="376" t="s">
        <v>420</v>
      </c>
      <c r="B18" s="376"/>
      <c r="C18" s="376"/>
      <c r="D18" s="376"/>
      <c r="E18" s="376"/>
      <c r="F18" s="376"/>
      <c r="G18" s="376"/>
      <c r="H18" s="376"/>
      <c r="I18" s="376"/>
      <c r="J18" s="376"/>
      <c r="K18" s="376"/>
      <c r="L18" s="376"/>
      <c r="M18" s="376"/>
      <c r="N18" s="376"/>
      <c r="O18" s="376"/>
      <c r="P18" s="376"/>
      <c r="Q18" s="231"/>
      <c r="R18" s="231"/>
      <c r="S18" s="231"/>
      <c r="T18" s="231"/>
      <c r="U18" s="231"/>
      <c r="V18" s="231"/>
      <c r="W18" s="231"/>
      <c r="X18" s="231"/>
      <c r="Y18" s="231"/>
      <c r="Z18" s="231"/>
      <c r="AA18" s="231"/>
      <c r="AB18" s="231"/>
      <c r="AC18" s="231"/>
      <c r="AD18" s="231"/>
      <c r="AE18" s="231"/>
      <c r="AF18" s="231"/>
      <c r="AG18" s="231"/>
      <c r="AH18" s="231"/>
      <c r="AI18" s="231"/>
      <c r="AJ18" s="231"/>
      <c r="AK18" s="231"/>
      <c r="AL18" s="231"/>
      <c r="AM18" s="231"/>
      <c r="AN18" s="231"/>
      <c r="AO18" s="231"/>
      <c r="AP18" s="223"/>
      <c r="AQ18" s="223"/>
      <c r="AR18" s="224"/>
      <c r="AS18" s="224"/>
    </row>
    <row r="19" spans="1:45" x14ac:dyDescent="0.2">
      <c r="A19" s="237"/>
      <c r="B19" s="237"/>
      <c r="C19" s="237"/>
      <c r="D19" s="237"/>
      <c r="E19" s="237"/>
      <c r="F19" s="237"/>
      <c r="G19" s="237"/>
      <c r="H19" s="237"/>
      <c r="I19" s="237"/>
      <c r="J19" s="237"/>
      <c r="K19" s="237"/>
      <c r="L19" s="237"/>
      <c r="M19" s="237"/>
      <c r="N19" s="237"/>
      <c r="O19" s="237"/>
      <c r="P19" s="237"/>
      <c r="Q19" s="231"/>
      <c r="R19" s="231"/>
      <c r="S19" s="231"/>
      <c r="T19" s="231"/>
      <c r="U19" s="231"/>
      <c r="V19" s="231"/>
      <c r="W19" s="231"/>
      <c r="X19" s="231"/>
      <c r="Y19" s="231"/>
      <c r="Z19" s="231"/>
      <c r="AA19" s="231"/>
      <c r="AB19" s="231"/>
      <c r="AC19" s="231"/>
      <c r="AD19" s="231"/>
      <c r="AE19" s="231"/>
      <c r="AF19" s="231"/>
      <c r="AG19" s="231"/>
      <c r="AH19" s="231"/>
      <c r="AI19" s="231"/>
      <c r="AJ19" s="231"/>
      <c r="AK19" s="231"/>
      <c r="AL19" s="231"/>
      <c r="AM19" s="231"/>
      <c r="AN19" s="231"/>
      <c r="AO19" s="231"/>
      <c r="AP19" s="223"/>
      <c r="AQ19" s="223"/>
      <c r="AR19" s="224"/>
      <c r="AS19" s="224"/>
    </row>
    <row r="20" spans="1:45" x14ac:dyDescent="0.2">
      <c r="A20" s="237"/>
      <c r="B20" s="237"/>
      <c r="C20" s="237"/>
      <c r="D20" s="237"/>
      <c r="E20" s="237"/>
      <c r="F20" s="237"/>
      <c r="G20" s="237"/>
      <c r="H20" s="237"/>
      <c r="I20" s="237"/>
      <c r="J20" s="237"/>
      <c r="K20" s="237"/>
      <c r="L20" s="237"/>
      <c r="M20" s="237"/>
      <c r="N20" s="237"/>
      <c r="O20" s="237"/>
      <c r="P20" s="237"/>
      <c r="Q20" s="231"/>
      <c r="R20" s="231"/>
      <c r="S20" s="231"/>
      <c r="T20" s="231"/>
      <c r="U20" s="231"/>
      <c r="V20" s="231"/>
      <c r="W20" s="231"/>
      <c r="X20" s="231"/>
      <c r="Y20" s="231"/>
      <c r="Z20" s="231"/>
      <c r="AA20" s="231"/>
      <c r="AB20" s="231"/>
      <c r="AC20" s="231"/>
      <c r="AD20" s="231"/>
      <c r="AE20" s="231"/>
      <c r="AF20" s="231"/>
      <c r="AG20" s="231"/>
      <c r="AH20" s="231"/>
      <c r="AI20" s="231"/>
      <c r="AJ20" s="231"/>
      <c r="AK20" s="231"/>
      <c r="AL20" s="231"/>
      <c r="AM20" s="231"/>
      <c r="AN20" s="231"/>
      <c r="AO20" s="231"/>
      <c r="AP20" s="223"/>
      <c r="AQ20" s="223"/>
      <c r="AR20" s="224"/>
      <c r="AS20" s="224"/>
    </row>
    <row r="21" spans="1:45" x14ac:dyDescent="0.2">
      <c r="A21" s="238"/>
      <c r="N21" s="232"/>
      <c r="AP21" s="223"/>
      <c r="AQ21" s="223"/>
      <c r="AR21" s="224"/>
      <c r="AS21" s="224"/>
    </row>
    <row r="22" spans="1:45" x14ac:dyDescent="0.2">
      <c r="A22" s="229"/>
      <c r="N22" s="232"/>
      <c r="AP22" s="223"/>
      <c r="AQ22" s="223"/>
      <c r="AR22" s="224"/>
      <c r="AS22" s="224"/>
    </row>
    <row r="23" spans="1:45" ht="13.5" thickBot="1" x14ac:dyDescent="0.25">
      <c r="A23" s="239" t="s">
        <v>286</v>
      </c>
      <c r="B23" s="239" t="s">
        <v>0</v>
      </c>
      <c r="D23" s="240"/>
      <c r="N23" s="232"/>
    </row>
    <row r="24" spans="1:45" x14ac:dyDescent="0.2">
      <c r="A24" s="241" t="s">
        <v>458</v>
      </c>
      <c r="B24" s="317">
        <f>'6.2. Паспорт фин осв ввод'!D30*1000000</f>
        <v>9511397.2800000012</v>
      </c>
      <c r="N24" s="232"/>
    </row>
    <row r="25" spans="1:45" x14ac:dyDescent="0.2">
      <c r="A25" s="242" t="s">
        <v>284</v>
      </c>
      <c r="B25" s="243">
        <v>0</v>
      </c>
      <c r="N25" s="232"/>
    </row>
    <row r="26" spans="1:45" x14ac:dyDescent="0.2">
      <c r="A26" s="242" t="s">
        <v>282</v>
      </c>
      <c r="B26" s="243">
        <v>30</v>
      </c>
      <c r="D26" s="229" t="s">
        <v>285</v>
      </c>
      <c r="N26" s="232"/>
    </row>
    <row r="27" spans="1:45" ht="13.5" thickBot="1" x14ac:dyDescent="0.25">
      <c r="A27" s="244" t="s">
        <v>280</v>
      </c>
      <c r="B27" s="245">
        <v>1</v>
      </c>
      <c r="D27" s="370" t="s">
        <v>283</v>
      </c>
      <c r="E27" s="371"/>
      <c r="F27" s="372"/>
      <c r="G27" s="246" t="str">
        <f>IF(SUM(B89:AG89)=0,"не окупается",SUM(B89:AG89))</f>
        <v>не окупается</v>
      </c>
      <c r="H27" s="247"/>
      <c r="N27" s="232"/>
    </row>
    <row r="28" spans="1:45" x14ac:dyDescent="0.2">
      <c r="A28" s="241" t="s">
        <v>279</v>
      </c>
      <c r="B28" s="317">
        <f>B24*0.001</f>
        <v>9511.397280000001</v>
      </c>
      <c r="D28" s="370" t="s">
        <v>281</v>
      </c>
      <c r="E28" s="371"/>
      <c r="F28" s="372"/>
      <c r="G28" s="246" t="str">
        <f>IF(SUM(B90:AG90)=0,"не окупается",SUM(B90:AG90))</f>
        <v>не окупается</v>
      </c>
      <c r="H28" s="247"/>
      <c r="N28" s="232"/>
    </row>
    <row r="29" spans="1:45" x14ac:dyDescent="0.2">
      <c r="A29" s="242" t="s">
        <v>459</v>
      </c>
      <c r="B29" s="243">
        <v>6</v>
      </c>
      <c r="D29" s="370" t="s">
        <v>583</v>
      </c>
      <c r="E29" s="371"/>
      <c r="F29" s="372"/>
      <c r="G29" s="248">
        <f>L87</f>
        <v>-9349110.3516583107</v>
      </c>
      <c r="H29" s="249"/>
      <c r="N29" s="232"/>
    </row>
    <row r="30" spans="1:45" x14ac:dyDescent="0.2">
      <c r="A30" s="242" t="s">
        <v>278</v>
      </c>
      <c r="B30" s="243">
        <v>6</v>
      </c>
      <c r="D30" s="370"/>
      <c r="E30" s="371"/>
      <c r="F30" s="372"/>
      <c r="G30" s="250"/>
      <c r="H30" s="251"/>
      <c r="N30" s="232"/>
    </row>
    <row r="31" spans="1:45" x14ac:dyDescent="0.2">
      <c r="A31" s="242" t="s">
        <v>257</v>
      </c>
      <c r="B31" s="243">
        <v>0</v>
      </c>
      <c r="N31" s="232"/>
    </row>
    <row r="32" spans="1:45" x14ac:dyDescent="0.2">
      <c r="A32" s="242" t="s">
        <v>277</v>
      </c>
      <c r="B32" s="243">
        <v>1</v>
      </c>
      <c r="N32" s="232"/>
    </row>
    <row r="33" spans="1:33" x14ac:dyDescent="0.2">
      <c r="A33" s="242" t="s">
        <v>276</v>
      </c>
      <c r="B33" s="243">
        <v>1</v>
      </c>
      <c r="N33" s="232"/>
    </row>
    <row r="34" spans="1:33" x14ac:dyDescent="0.2">
      <c r="A34" s="252" t="s">
        <v>605</v>
      </c>
      <c r="B34" s="243">
        <f>B24*0.03</f>
        <v>285341.91840000002</v>
      </c>
      <c r="N34" s="232"/>
    </row>
    <row r="35" spans="1:33" ht="13.5" thickBot="1" x14ac:dyDescent="0.25">
      <c r="A35" s="244" t="s">
        <v>251</v>
      </c>
      <c r="B35" s="253">
        <v>0.2</v>
      </c>
      <c r="N35" s="232"/>
    </row>
    <row r="36" spans="1:33" x14ac:dyDescent="0.2">
      <c r="A36" s="241" t="s">
        <v>460</v>
      </c>
      <c r="B36" s="254">
        <v>0</v>
      </c>
      <c r="N36" s="232"/>
    </row>
    <row r="37" spans="1:33" x14ac:dyDescent="0.2">
      <c r="A37" s="242" t="s">
        <v>275</v>
      </c>
      <c r="B37" s="243"/>
      <c r="N37" s="232"/>
    </row>
    <row r="38" spans="1:33" ht="13.5" thickBot="1" x14ac:dyDescent="0.25">
      <c r="A38" s="252" t="s">
        <v>274</v>
      </c>
      <c r="B38" s="255"/>
      <c r="N38" s="232"/>
    </row>
    <row r="39" spans="1:33" x14ac:dyDescent="0.2">
      <c r="A39" s="256" t="s">
        <v>461</v>
      </c>
      <c r="B39" s="257">
        <v>1</v>
      </c>
      <c r="N39" s="232"/>
    </row>
    <row r="40" spans="1:33" x14ac:dyDescent="0.2">
      <c r="A40" s="258" t="s">
        <v>273</v>
      </c>
      <c r="B40" s="259"/>
      <c r="N40" s="232"/>
    </row>
    <row r="41" spans="1:33" x14ac:dyDescent="0.2">
      <c r="A41" s="258" t="s">
        <v>272</v>
      </c>
      <c r="B41" s="260"/>
      <c r="N41" s="232"/>
    </row>
    <row r="42" spans="1:33" x14ac:dyDescent="0.2">
      <c r="A42" s="258" t="s">
        <v>271</v>
      </c>
      <c r="B42" s="260">
        <v>0</v>
      </c>
      <c r="N42" s="232"/>
    </row>
    <row r="43" spans="1:33" x14ac:dyDescent="0.2">
      <c r="A43" s="258" t="s">
        <v>270</v>
      </c>
      <c r="B43" s="261">
        <v>0.2</v>
      </c>
      <c r="N43" s="232"/>
    </row>
    <row r="44" spans="1:33" x14ac:dyDescent="0.2">
      <c r="A44" s="258" t="s">
        <v>269</v>
      </c>
      <c r="B44" s="262">
        <v>1</v>
      </c>
      <c r="N44" s="232"/>
    </row>
    <row r="45" spans="1:33" ht="13.5" thickBot="1" x14ac:dyDescent="0.25">
      <c r="A45" s="263" t="s">
        <v>584</v>
      </c>
      <c r="B45" s="262">
        <f>B44*B43+B42*B41*(1-B35)</f>
        <v>0.2</v>
      </c>
      <c r="C45" s="264"/>
      <c r="N45" s="232"/>
    </row>
    <row r="46" spans="1:33" x14ac:dyDescent="0.2">
      <c r="A46" s="265" t="s">
        <v>268</v>
      </c>
      <c r="B46" s="266">
        <v>1</v>
      </c>
      <c r="C46" s="266">
        <v>2</v>
      </c>
      <c r="D46" s="266">
        <v>3</v>
      </c>
      <c r="E46" s="266">
        <v>4</v>
      </c>
      <c r="F46" s="266">
        <v>5</v>
      </c>
      <c r="G46" s="266">
        <v>6</v>
      </c>
      <c r="H46" s="266">
        <v>7</v>
      </c>
      <c r="I46" s="266">
        <v>8</v>
      </c>
      <c r="J46" s="266">
        <v>9</v>
      </c>
      <c r="K46" s="266">
        <v>10</v>
      </c>
      <c r="L46" s="266">
        <v>11</v>
      </c>
      <c r="M46" s="266">
        <v>12</v>
      </c>
      <c r="N46" s="266">
        <v>13</v>
      </c>
      <c r="O46" s="266">
        <v>14</v>
      </c>
      <c r="P46" s="266">
        <v>15</v>
      </c>
      <c r="Q46" s="266">
        <v>16</v>
      </c>
      <c r="R46" s="266">
        <v>17</v>
      </c>
      <c r="S46" s="266">
        <v>18</v>
      </c>
      <c r="T46" s="266">
        <v>19</v>
      </c>
      <c r="U46" s="266">
        <v>20</v>
      </c>
      <c r="V46" s="266">
        <v>21</v>
      </c>
      <c r="W46" s="266">
        <v>22</v>
      </c>
      <c r="X46" s="266">
        <v>23</v>
      </c>
      <c r="Y46" s="266">
        <v>24</v>
      </c>
      <c r="Z46" s="266">
        <v>25</v>
      </c>
      <c r="AA46" s="266">
        <v>26</v>
      </c>
      <c r="AB46" s="266">
        <v>27</v>
      </c>
      <c r="AC46" s="267">
        <v>28</v>
      </c>
      <c r="AD46" s="267">
        <v>29</v>
      </c>
      <c r="AE46" s="267">
        <v>30</v>
      </c>
    </row>
    <row r="47" spans="1:33" x14ac:dyDescent="0.2">
      <c r="A47" s="268" t="s">
        <v>267</v>
      </c>
      <c r="B47" s="269">
        <v>9.1135032622053413E-2</v>
      </c>
      <c r="C47" s="269">
        <v>7.8163170639641913E-2</v>
      </c>
      <c r="D47" s="269">
        <v>5.2628968689616612E-2</v>
      </c>
      <c r="E47" s="269">
        <v>4.4208979893394937E-2</v>
      </c>
      <c r="F47" s="269">
        <f>E47</f>
        <v>4.4208979893394937E-2</v>
      </c>
      <c r="G47" s="269">
        <f t="shared" ref="G47:AG47" si="0">F47</f>
        <v>4.4208979893394937E-2</v>
      </c>
      <c r="H47" s="269">
        <f t="shared" si="0"/>
        <v>4.4208979893394937E-2</v>
      </c>
      <c r="I47" s="269">
        <f t="shared" si="0"/>
        <v>4.4208979893394937E-2</v>
      </c>
      <c r="J47" s="269">
        <f t="shared" si="0"/>
        <v>4.4208979893394937E-2</v>
      </c>
      <c r="K47" s="269">
        <f t="shared" si="0"/>
        <v>4.4208979893394937E-2</v>
      </c>
      <c r="L47" s="269">
        <f t="shared" si="0"/>
        <v>4.4208979893394937E-2</v>
      </c>
      <c r="M47" s="269">
        <f t="shared" si="0"/>
        <v>4.4208979893394937E-2</v>
      </c>
      <c r="N47" s="269">
        <f t="shared" si="0"/>
        <v>4.4208979893394937E-2</v>
      </c>
      <c r="O47" s="269">
        <f t="shared" si="0"/>
        <v>4.4208979893394937E-2</v>
      </c>
      <c r="P47" s="269">
        <f t="shared" si="0"/>
        <v>4.4208979893394937E-2</v>
      </c>
      <c r="Q47" s="269">
        <f t="shared" si="0"/>
        <v>4.4208979893394937E-2</v>
      </c>
      <c r="R47" s="269">
        <f t="shared" si="0"/>
        <v>4.4208979893394937E-2</v>
      </c>
      <c r="S47" s="269">
        <f t="shared" si="0"/>
        <v>4.4208979893394937E-2</v>
      </c>
      <c r="T47" s="269">
        <f t="shared" si="0"/>
        <v>4.4208979893394937E-2</v>
      </c>
      <c r="U47" s="269">
        <f t="shared" si="0"/>
        <v>4.4208979893394937E-2</v>
      </c>
      <c r="V47" s="269">
        <f t="shared" si="0"/>
        <v>4.4208979893394937E-2</v>
      </c>
      <c r="W47" s="269">
        <f t="shared" si="0"/>
        <v>4.4208979893394937E-2</v>
      </c>
      <c r="X47" s="269">
        <f t="shared" si="0"/>
        <v>4.4208979893394937E-2</v>
      </c>
      <c r="Y47" s="269">
        <f t="shared" si="0"/>
        <v>4.4208979893394937E-2</v>
      </c>
      <c r="Z47" s="269">
        <f t="shared" si="0"/>
        <v>4.4208979893394937E-2</v>
      </c>
      <c r="AA47" s="269">
        <f t="shared" si="0"/>
        <v>4.4208979893394937E-2</v>
      </c>
      <c r="AB47" s="269">
        <f t="shared" si="0"/>
        <v>4.4208979893394937E-2</v>
      </c>
      <c r="AC47" s="269">
        <f t="shared" si="0"/>
        <v>4.4208979893394937E-2</v>
      </c>
      <c r="AD47" s="269">
        <f t="shared" si="0"/>
        <v>4.4208979893394937E-2</v>
      </c>
      <c r="AE47" s="269">
        <f t="shared" si="0"/>
        <v>4.4208979893394937E-2</v>
      </c>
      <c r="AF47" s="269">
        <f t="shared" si="0"/>
        <v>4.4208979893394937E-2</v>
      </c>
      <c r="AG47" s="269">
        <f t="shared" si="0"/>
        <v>4.4208979893394937E-2</v>
      </c>
    </row>
    <row r="48" spans="1:33" x14ac:dyDescent="0.2">
      <c r="A48" s="268" t="s">
        <v>266</v>
      </c>
      <c r="B48" s="270">
        <f>B47</f>
        <v>9.1135032622053413E-2</v>
      </c>
      <c r="C48" s="270">
        <f>(1+B48)*(1+C47)-1</f>
        <v>0.17642160636778237</v>
      </c>
      <c r="D48" s="270">
        <f t="shared" ref="D48:AE48" si="1">(1+C48)*(1+D47)-1</f>
        <v>0.23833546225510083</v>
      </c>
      <c r="E48" s="270">
        <f t="shared" si="1"/>
        <v>0.29308100980721452</v>
      </c>
      <c r="F48" s="270">
        <f t="shared" si="1"/>
        <v>0.35024680217031245</v>
      </c>
      <c r="G48" s="270">
        <f t="shared" si="1"/>
        <v>0.40993983589858063</v>
      </c>
      <c r="H48" s="270">
        <f t="shared" si="1"/>
        <v>0.47227183775471748</v>
      </c>
      <c r="I48" s="270">
        <f t="shared" si="1"/>
        <v>0.53735947382762728</v>
      </c>
      <c r="J48" s="270">
        <f t="shared" si="1"/>
        <v>0.605324567894993</v>
      </c>
      <c r="K48" s="270">
        <f t="shared" si="1"/>
        <v>0.67629432943943568</v>
      </c>
      <c r="L48" s="270">
        <f t="shared" si="1"/>
        <v>0.75040159174503551</v>
      </c>
      <c r="M48" s="270">
        <f t="shared" si="1"/>
        <v>0.82778506051985823</v>
      </c>
      <c r="N48" s="270">
        <f t="shared" si="1"/>
        <v>0.90858957350982816</v>
      </c>
      <c r="O48" s="270">
        <f t="shared" si="1"/>
        <v>0.99296637158986734</v>
      </c>
      <c r="P48" s="270">
        <f t="shared" si="1"/>
        <v>1.0810733818396958</v>
      </c>
      <c r="Q48" s="270">
        <f t="shared" si="1"/>
        <v>1.1730755131341262</v>
      </c>
      <c r="R48" s="270">
        <f t="shared" si="1"/>
        <v>1.2691449648011015</v>
      </c>
      <c r="S48" s="270">
        <f t="shared" si="1"/>
        <v>1.3694615489251918</v>
      </c>
      <c r="T48" s="270">
        <f t="shared" si="1"/>
        <v>1.4742130268997977</v>
      </c>
      <c r="U48" s="270">
        <f t="shared" si="1"/>
        <v>1.5835954608579867</v>
      </c>
      <c r="V48" s="270">
        <f t="shared" si="1"/>
        <v>1.6978135806397239</v>
      </c>
      <c r="W48" s="270">
        <f t="shared" si="1"/>
        <v>1.8170811669823532</v>
      </c>
      <c r="X48" s="270">
        <f t="shared" si="1"/>
        <v>1.9416214516515375</v>
      </c>
      <c r="Y48" s="270">
        <f t="shared" si="1"/>
        <v>2.0716675352615797</v>
      </c>
      <c r="Z48" s="270">
        <f t="shared" si="1"/>
        <v>2.2074628235671527</v>
      </c>
      <c r="AA48" s="270">
        <f t="shared" si="1"/>
        <v>2.3492614830430445</v>
      </c>
      <c r="AB48" s="270">
        <f t="shared" si="1"/>
        <v>2.4973289166046162</v>
      </c>
      <c r="AC48" s="270">
        <f t="shared" si="1"/>
        <v>2.6519422603593781</v>
      </c>
      <c r="AD48" s="270">
        <f t="shared" si="1"/>
        <v>2.813390902319445</v>
      </c>
      <c r="AE48" s="270">
        <f t="shared" si="1"/>
        <v>2.9819770240457402</v>
      </c>
    </row>
    <row r="49" spans="1:33" ht="13.5" thickBot="1" x14ac:dyDescent="0.25">
      <c r="A49" s="271" t="s">
        <v>462</v>
      </c>
      <c r="B49" s="272">
        <f>B24*1.2/2*0</f>
        <v>0</v>
      </c>
      <c r="C49" s="316">
        <v>4110.8130000000001</v>
      </c>
      <c r="D49" s="316">
        <f>$C$49*(100+D48)</f>
        <v>412061.05251659924</v>
      </c>
      <c r="E49" s="316">
        <f t="shared" ref="E49:AG49" si="2">$C$49*(100+E48)</f>
        <v>412286.10122516862</v>
      </c>
      <c r="F49" s="316">
        <f t="shared" si="2"/>
        <v>412521.09910757019</v>
      </c>
      <c r="G49" s="316">
        <f t="shared" si="2"/>
        <v>412766.48600662977</v>
      </c>
      <c r="H49" s="316">
        <f t="shared" si="2"/>
        <v>413022.72121017601</v>
      </c>
      <c r="I49" s="316">
        <f t="shared" si="2"/>
        <v>413290.28431068378</v>
      </c>
      <c r="J49" s="316">
        <f t="shared" si="2"/>
        <v>413569.67610292212</v>
      </c>
      <c r="K49" s="316">
        <f t="shared" si="2"/>
        <v>413861.41952128592</v>
      </c>
      <c r="L49" s="288">
        <f t="shared" si="2"/>
        <v>414166.06061856617</v>
      </c>
      <c r="M49" s="288">
        <f t="shared" si="2"/>
        <v>414484.16958799085</v>
      </c>
      <c r="N49" s="288">
        <f t="shared" si="2"/>
        <v>414816.34183044865</v>
      </c>
      <c r="O49" s="288">
        <f t="shared" si="2"/>
        <v>415163.19906889449</v>
      </c>
      <c r="P49" s="288">
        <f t="shared" si="2"/>
        <v>415525.39051202062</v>
      </c>
      <c r="Q49" s="288">
        <f t="shared" si="2"/>
        <v>415903.59406937344</v>
      </c>
      <c r="R49" s="288">
        <f t="shared" si="2"/>
        <v>416298.51762018894</v>
      </c>
      <c r="S49" s="288">
        <f t="shared" si="2"/>
        <v>416710.90033832181</v>
      </c>
      <c r="T49" s="288">
        <f t="shared" si="2"/>
        <v>417141.51407574909</v>
      </c>
      <c r="U49" s="288">
        <f t="shared" si="2"/>
        <v>417591.16480723605</v>
      </c>
      <c r="V49" s="288">
        <f t="shared" si="2"/>
        <v>418060.69413887028</v>
      </c>
      <c r="W49" s="288">
        <f t="shared" si="2"/>
        <v>418550.98088328622</v>
      </c>
      <c r="X49" s="288">
        <f t="shared" si="2"/>
        <v>419062.94270452805</v>
      </c>
      <c r="Y49" s="288">
        <f t="shared" si="2"/>
        <v>419597.53783563129</v>
      </c>
      <c r="Z49" s="288">
        <f t="shared" si="2"/>
        <v>420155.76687213656</v>
      </c>
      <c r="AA49" s="288">
        <f t="shared" si="2"/>
        <v>420738.67464489269</v>
      </c>
      <c r="AB49" s="288">
        <f t="shared" si="2"/>
        <v>421347.3521756542</v>
      </c>
      <c r="AC49" s="288">
        <f t="shared" si="2"/>
        <v>421982.93871913472</v>
      </c>
      <c r="AD49" s="288">
        <f t="shared" si="2"/>
        <v>422646.62389533652</v>
      </c>
      <c r="AE49" s="288">
        <f t="shared" si="2"/>
        <v>423339.64991614851</v>
      </c>
      <c r="AF49" s="288">
        <f t="shared" si="2"/>
        <v>411081.3</v>
      </c>
      <c r="AG49" s="288">
        <f t="shared" si="2"/>
        <v>411081.3</v>
      </c>
    </row>
    <row r="50" spans="1:33" ht="13.5" thickBot="1" x14ac:dyDescent="0.25">
      <c r="A50" s="273"/>
      <c r="N50" s="232"/>
      <c r="AC50" s="274"/>
      <c r="AD50" s="274"/>
      <c r="AE50" s="274"/>
    </row>
    <row r="51" spans="1:33" x14ac:dyDescent="0.2">
      <c r="A51" s="275" t="s">
        <v>265</v>
      </c>
      <c r="B51" s="266">
        <v>1</v>
      </c>
      <c r="C51" s="266">
        <v>2</v>
      </c>
      <c r="D51" s="266">
        <v>3</v>
      </c>
      <c r="E51" s="266">
        <v>4</v>
      </c>
      <c r="F51" s="266">
        <v>5</v>
      </c>
      <c r="G51" s="266">
        <v>6</v>
      </c>
      <c r="H51" s="266">
        <v>7</v>
      </c>
      <c r="I51" s="266">
        <v>8</v>
      </c>
      <c r="J51" s="266">
        <v>9</v>
      </c>
      <c r="K51" s="266">
        <v>10</v>
      </c>
      <c r="L51" s="266">
        <v>11</v>
      </c>
      <c r="M51" s="266">
        <v>12</v>
      </c>
      <c r="N51" s="266">
        <v>13</v>
      </c>
      <c r="O51" s="266">
        <v>14</v>
      </c>
      <c r="P51" s="266">
        <v>15</v>
      </c>
      <c r="Q51" s="266">
        <v>16</v>
      </c>
      <c r="R51" s="266">
        <v>17</v>
      </c>
      <c r="S51" s="266">
        <v>18</v>
      </c>
      <c r="T51" s="266">
        <v>19</v>
      </c>
      <c r="U51" s="266">
        <v>20</v>
      </c>
      <c r="V51" s="266">
        <v>21</v>
      </c>
      <c r="W51" s="266">
        <v>22</v>
      </c>
      <c r="X51" s="266">
        <v>23</v>
      </c>
      <c r="Y51" s="266">
        <v>24</v>
      </c>
      <c r="Z51" s="266">
        <v>25</v>
      </c>
      <c r="AA51" s="266">
        <v>26</v>
      </c>
      <c r="AB51" s="266">
        <v>27</v>
      </c>
      <c r="AC51" s="266">
        <v>28</v>
      </c>
      <c r="AD51" s="266">
        <v>29</v>
      </c>
      <c r="AE51" s="266">
        <v>30</v>
      </c>
    </row>
    <row r="52" spans="1:33" x14ac:dyDescent="0.2">
      <c r="A52" s="268" t="s">
        <v>264</v>
      </c>
      <c r="B52" s="276">
        <v>0</v>
      </c>
      <c r="C52" s="276">
        <v>0</v>
      </c>
      <c r="D52" s="276">
        <v>0</v>
      </c>
      <c r="E52" s="276">
        <v>0</v>
      </c>
      <c r="F52" s="276">
        <v>0</v>
      </c>
      <c r="G52" s="276">
        <v>0</v>
      </c>
      <c r="H52" s="276">
        <v>0</v>
      </c>
      <c r="I52" s="276">
        <v>0</v>
      </c>
      <c r="J52" s="276">
        <v>0</v>
      </c>
      <c r="K52" s="276">
        <v>0</v>
      </c>
      <c r="L52" s="276">
        <v>0</v>
      </c>
      <c r="M52" s="276">
        <v>0</v>
      </c>
      <c r="N52" s="276">
        <v>0</v>
      </c>
      <c r="O52" s="276">
        <v>0</v>
      </c>
      <c r="P52" s="276">
        <v>0</v>
      </c>
      <c r="Q52" s="276">
        <v>0</v>
      </c>
      <c r="R52" s="276">
        <v>0</v>
      </c>
      <c r="S52" s="276">
        <v>0</v>
      </c>
      <c r="T52" s="276">
        <v>0</v>
      </c>
      <c r="U52" s="276">
        <v>0</v>
      </c>
      <c r="V52" s="276">
        <v>0</v>
      </c>
      <c r="W52" s="276">
        <v>0</v>
      </c>
      <c r="X52" s="276">
        <v>0</v>
      </c>
      <c r="Y52" s="276">
        <v>0</v>
      </c>
      <c r="Z52" s="276">
        <v>0</v>
      </c>
      <c r="AA52" s="276">
        <v>0</v>
      </c>
      <c r="AB52" s="276">
        <v>0</v>
      </c>
      <c r="AC52" s="277">
        <v>0</v>
      </c>
      <c r="AD52" s="277">
        <v>0</v>
      </c>
      <c r="AE52" s="277">
        <v>0</v>
      </c>
    </row>
    <row r="53" spans="1:33" x14ac:dyDescent="0.2">
      <c r="A53" s="268" t="s">
        <v>263</v>
      </c>
      <c r="B53" s="276">
        <v>0</v>
      </c>
      <c r="C53" s="276">
        <v>0</v>
      </c>
      <c r="D53" s="276">
        <v>0</v>
      </c>
      <c r="E53" s="276">
        <v>0</v>
      </c>
      <c r="F53" s="276">
        <v>0</v>
      </c>
      <c r="G53" s="276">
        <v>0</v>
      </c>
      <c r="H53" s="276">
        <v>0</v>
      </c>
      <c r="I53" s="276">
        <v>0</v>
      </c>
      <c r="J53" s="276">
        <v>0</v>
      </c>
      <c r="K53" s="276">
        <v>0</v>
      </c>
      <c r="L53" s="276">
        <v>0</v>
      </c>
      <c r="M53" s="276">
        <v>0</v>
      </c>
      <c r="N53" s="276">
        <v>0</v>
      </c>
      <c r="O53" s="276">
        <v>0</v>
      </c>
      <c r="P53" s="276">
        <v>0</v>
      </c>
      <c r="Q53" s="276">
        <v>0</v>
      </c>
      <c r="R53" s="276">
        <v>0</v>
      </c>
      <c r="S53" s="276">
        <v>0</v>
      </c>
      <c r="T53" s="276">
        <v>0</v>
      </c>
      <c r="U53" s="276">
        <v>0</v>
      </c>
      <c r="V53" s="276">
        <v>0</v>
      </c>
      <c r="W53" s="276">
        <v>0</v>
      </c>
      <c r="X53" s="276">
        <v>0</v>
      </c>
      <c r="Y53" s="276">
        <v>0</v>
      </c>
      <c r="Z53" s="276">
        <v>0</v>
      </c>
      <c r="AA53" s="276">
        <v>0</v>
      </c>
      <c r="AB53" s="276">
        <v>0</v>
      </c>
      <c r="AC53" s="277">
        <v>0</v>
      </c>
      <c r="AD53" s="277">
        <v>0</v>
      </c>
      <c r="AE53" s="277">
        <v>0</v>
      </c>
    </row>
    <row r="54" spans="1:33" x14ac:dyDescent="0.2">
      <c r="A54" s="268" t="s">
        <v>262</v>
      </c>
      <c r="B54" s="276">
        <v>0</v>
      </c>
      <c r="C54" s="276">
        <v>0</v>
      </c>
      <c r="D54" s="276">
        <v>0</v>
      </c>
      <c r="E54" s="276">
        <v>0</v>
      </c>
      <c r="F54" s="276">
        <v>0</v>
      </c>
      <c r="G54" s="276">
        <v>0</v>
      </c>
      <c r="H54" s="276">
        <v>0</v>
      </c>
      <c r="I54" s="276">
        <v>0</v>
      </c>
      <c r="J54" s="276">
        <v>0</v>
      </c>
      <c r="K54" s="276">
        <v>0</v>
      </c>
      <c r="L54" s="276">
        <v>0</v>
      </c>
      <c r="M54" s="276">
        <v>0</v>
      </c>
      <c r="N54" s="276">
        <v>0</v>
      </c>
      <c r="O54" s="276">
        <v>0</v>
      </c>
      <c r="P54" s="276">
        <v>0</v>
      </c>
      <c r="Q54" s="276">
        <v>0</v>
      </c>
      <c r="R54" s="276">
        <v>0</v>
      </c>
      <c r="S54" s="276">
        <v>0</v>
      </c>
      <c r="T54" s="276">
        <v>0</v>
      </c>
      <c r="U54" s="276">
        <v>0</v>
      </c>
      <c r="V54" s="276">
        <v>0</v>
      </c>
      <c r="W54" s="276">
        <v>0</v>
      </c>
      <c r="X54" s="276">
        <v>0</v>
      </c>
      <c r="Y54" s="276">
        <v>0</v>
      </c>
      <c r="Z54" s="276">
        <v>0</v>
      </c>
      <c r="AA54" s="276">
        <v>0</v>
      </c>
      <c r="AB54" s="276">
        <v>0</v>
      </c>
      <c r="AC54" s="277">
        <v>0</v>
      </c>
      <c r="AD54" s="277">
        <v>0</v>
      </c>
      <c r="AE54" s="277">
        <v>0</v>
      </c>
    </row>
    <row r="55" spans="1:33" ht="13.5" thickBot="1" x14ac:dyDescent="0.25">
      <c r="A55" s="271" t="s">
        <v>261</v>
      </c>
      <c r="B55" s="278">
        <v>0</v>
      </c>
      <c r="C55" s="278">
        <v>0</v>
      </c>
      <c r="D55" s="278">
        <v>0</v>
      </c>
      <c r="E55" s="278">
        <v>0</v>
      </c>
      <c r="F55" s="278">
        <v>0</v>
      </c>
      <c r="G55" s="278">
        <v>0</v>
      </c>
      <c r="H55" s="278">
        <v>0</v>
      </c>
      <c r="I55" s="278">
        <v>0</v>
      </c>
      <c r="J55" s="278">
        <v>0</v>
      </c>
      <c r="K55" s="278">
        <v>0</v>
      </c>
      <c r="L55" s="278">
        <v>0</v>
      </c>
      <c r="M55" s="278">
        <v>0</v>
      </c>
      <c r="N55" s="278">
        <v>0</v>
      </c>
      <c r="O55" s="278">
        <v>0</v>
      </c>
      <c r="P55" s="278">
        <v>0</v>
      </c>
      <c r="Q55" s="278">
        <v>0</v>
      </c>
      <c r="R55" s="278">
        <v>0</v>
      </c>
      <c r="S55" s="278">
        <v>0</v>
      </c>
      <c r="T55" s="278">
        <v>0</v>
      </c>
      <c r="U55" s="278">
        <v>0</v>
      </c>
      <c r="V55" s="278">
        <v>0</v>
      </c>
      <c r="W55" s="278">
        <v>0</v>
      </c>
      <c r="X55" s="278">
        <v>0</v>
      </c>
      <c r="Y55" s="278">
        <v>0</v>
      </c>
      <c r="Z55" s="278">
        <v>0</v>
      </c>
      <c r="AA55" s="278">
        <v>0</v>
      </c>
      <c r="AB55" s="278">
        <v>0</v>
      </c>
      <c r="AC55" s="279">
        <v>0</v>
      </c>
      <c r="AD55" s="279">
        <v>0</v>
      </c>
      <c r="AE55" s="279">
        <v>0</v>
      </c>
    </row>
    <row r="56" spans="1:33" ht="13.5" thickBot="1" x14ac:dyDescent="0.25">
      <c r="A56" s="273"/>
      <c r="B56" s="280"/>
      <c r="C56" s="280"/>
      <c r="D56" s="280"/>
      <c r="E56" s="280"/>
      <c r="F56" s="280"/>
      <c r="G56" s="280"/>
      <c r="H56" s="280"/>
      <c r="I56" s="280"/>
      <c r="J56" s="280"/>
      <c r="K56" s="280"/>
      <c r="L56" s="280"/>
      <c r="M56" s="280"/>
      <c r="N56" s="280"/>
      <c r="O56" s="280"/>
      <c r="P56" s="280"/>
      <c r="Q56" s="280"/>
      <c r="R56" s="280"/>
      <c r="S56" s="280"/>
      <c r="T56" s="280"/>
      <c r="U56" s="280"/>
      <c r="V56" s="280"/>
      <c r="W56" s="280"/>
      <c r="X56" s="280"/>
      <c r="Y56" s="280"/>
      <c r="Z56" s="280"/>
      <c r="AA56" s="280"/>
      <c r="AB56" s="280"/>
      <c r="AC56" s="281"/>
      <c r="AD56" s="281"/>
      <c r="AE56" s="281"/>
    </row>
    <row r="57" spans="1:33" ht="13.5" thickBot="1" x14ac:dyDescent="0.25">
      <c r="A57" s="275" t="s">
        <v>463</v>
      </c>
      <c r="B57" s="266">
        <v>1</v>
      </c>
      <c r="C57" s="266">
        <v>2</v>
      </c>
      <c r="D57" s="266">
        <v>3</v>
      </c>
      <c r="E57" s="266">
        <v>4</v>
      </c>
      <c r="F57" s="266">
        <v>5</v>
      </c>
      <c r="G57" s="266">
        <v>6</v>
      </c>
      <c r="H57" s="266">
        <v>7</v>
      </c>
      <c r="I57" s="266">
        <v>8</v>
      </c>
      <c r="J57" s="266">
        <v>9</v>
      </c>
      <c r="K57" s="266">
        <v>10</v>
      </c>
      <c r="L57" s="266">
        <v>11</v>
      </c>
      <c r="M57" s="266">
        <v>12</v>
      </c>
      <c r="N57" s="266">
        <v>13</v>
      </c>
      <c r="O57" s="266">
        <v>14</v>
      </c>
      <c r="P57" s="266">
        <v>15</v>
      </c>
      <c r="Q57" s="266">
        <v>16</v>
      </c>
      <c r="R57" s="266">
        <v>17</v>
      </c>
      <c r="S57" s="266">
        <v>18</v>
      </c>
      <c r="T57" s="266">
        <v>19</v>
      </c>
      <c r="U57" s="266">
        <v>20</v>
      </c>
      <c r="V57" s="266">
        <v>21</v>
      </c>
      <c r="W57" s="266">
        <v>22</v>
      </c>
      <c r="X57" s="266">
        <v>23</v>
      </c>
      <c r="Y57" s="266">
        <v>24</v>
      </c>
      <c r="Z57" s="266">
        <v>25</v>
      </c>
      <c r="AA57" s="266">
        <v>26</v>
      </c>
      <c r="AB57" s="266">
        <v>27</v>
      </c>
      <c r="AC57" s="266">
        <v>28</v>
      </c>
      <c r="AD57" s="266">
        <v>29</v>
      </c>
      <c r="AE57" s="266">
        <v>30</v>
      </c>
    </row>
    <row r="58" spans="1:33" x14ac:dyDescent="0.2">
      <c r="A58" s="275" t="s">
        <v>260</v>
      </c>
      <c r="B58" s="266">
        <f t="shared" ref="B58:AE58" si="3">B49*$B$27</f>
        <v>0</v>
      </c>
      <c r="C58" s="266">
        <f t="shared" si="3"/>
        <v>4110.8130000000001</v>
      </c>
      <c r="D58" s="266">
        <f t="shared" si="3"/>
        <v>412061.05251659924</v>
      </c>
      <c r="E58" s="266">
        <f t="shared" si="3"/>
        <v>412286.10122516862</v>
      </c>
      <c r="F58" s="266">
        <f t="shared" si="3"/>
        <v>412521.09910757019</v>
      </c>
      <c r="G58" s="266">
        <f t="shared" si="3"/>
        <v>412766.48600662977</v>
      </c>
      <c r="H58" s="266">
        <f t="shared" si="3"/>
        <v>413022.72121017601</v>
      </c>
      <c r="I58" s="266">
        <f t="shared" si="3"/>
        <v>413290.28431068378</v>
      </c>
      <c r="J58" s="266">
        <f t="shared" si="3"/>
        <v>413569.67610292212</v>
      </c>
      <c r="K58" s="266">
        <f t="shared" si="3"/>
        <v>413861.41952128592</v>
      </c>
      <c r="L58" s="266">
        <f t="shared" si="3"/>
        <v>414166.06061856617</v>
      </c>
      <c r="M58" s="266">
        <f t="shared" si="3"/>
        <v>414484.16958799085</v>
      </c>
      <c r="N58" s="266">
        <f t="shared" si="3"/>
        <v>414816.34183044865</v>
      </c>
      <c r="O58" s="266">
        <f t="shared" si="3"/>
        <v>415163.19906889449</v>
      </c>
      <c r="P58" s="266">
        <f t="shared" si="3"/>
        <v>415525.39051202062</v>
      </c>
      <c r="Q58" s="266">
        <f t="shared" si="3"/>
        <v>415903.59406937344</v>
      </c>
      <c r="R58" s="266">
        <f t="shared" si="3"/>
        <v>416298.51762018894</v>
      </c>
      <c r="S58" s="266">
        <f t="shared" si="3"/>
        <v>416710.90033832181</v>
      </c>
      <c r="T58" s="266">
        <f t="shared" si="3"/>
        <v>417141.51407574909</v>
      </c>
      <c r="U58" s="266">
        <f t="shared" si="3"/>
        <v>417591.16480723605</v>
      </c>
      <c r="V58" s="266">
        <f t="shared" si="3"/>
        <v>418060.69413887028</v>
      </c>
      <c r="W58" s="266">
        <f t="shared" si="3"/>
        <v>418550.98088328622</v>
      </c>
      <c r="X58" s="266">
        <f t="shared" si="3"/>
        <v>419062.94270452805</v>
      </c>
      <c r="Y58" s="266">
        <f t="shared" si="3"/>
        <v>419597.53783563129</v>
      </c>
      <c r="Z58" s="266">
        <f t="shared" si="3"/>
        <v>420155.76687213656</v>
      </c>
      <c r="AA58" s="266">
        <f t="shared" si="3"/>
        <v>420738.67464489269</v>
      </c>
      <c r="AB58" s="266">
        <f t="shared" si="3"/>
        <v>421347.3521756542</v>
      </c>
      <c r="AC58" s="266">
        <f t="shared" si="3"/>
        <v>421982.93871913472</v>
      </c>
      <c r="AD58" s="266">
        <f t="shared" si="3"/>
        <v>422646.62389533652</v>
      </c>
      <c r="AE58" s="266">
        <f t="shared" si="3"/>
        <v>423339.64991614851</v>
      </c>
    </row>
    <row r="59" spans="1:33" x14ac:dyDescent="0.2">
      <c r="A59" s="268" t="s">
        <v>259</v>
      </c>
      <c r="B59" s="282">
        <f t="shared" ref="B59:AE59" si="4">SUM(B60:B65)</f>
        <v>0</v>
      </c>
      <c r="C59" s="282">
        <f>SUM(C60:C65)</f>
        <v>0</v>
      </c>
      <c r="D59" s="282">
        <f t="shared" si="4"/>
        <v>0</v>
      </c>
      <c r="E59" s="282">
        <f t="shared" si="4"/>
        <v>0</v>
      </c>
      <c r="F59" s="282">
        <f t="shared" si="4"/>
        <v>0</v>
      </c>
      <c r="G59" s="282">
        <f t="shared" si="4"/>
        <v>0</v>
      </c>
      <c r="H59" s="282">
        <f t="shared" si="4"/>
        <v>-9511.397280000001</v>
      </c>
      <c r="I59" s="282">
        <f t="shared" si="4"/>
        <v>0</v>
      </c>
      <c r="J59" s="282">
        <f t="shared" si="4"/>
        <v>285341.91840000002</v>
      </c>
      <c r="K59" s="282">
        <f t="shared" si="4"/>
        <v>0</v>
      </c>
      <c r="L59" s="282">
        <f t="shared" si="4"/>
        <v>0</v>
      </c>
      <c r="M59" s="282">
        <f t="shared" si="4"/>
        <v>-285976.01155199989</v>
      </c>
      <c r="N59" s="282">
        <f t="shared" si="4"/>
        <v>-135061.841376</v>
      </c>
      <c r="O59" s="282">
        <f t="shared" si="4"/>
        <v>-118575.41942399998</v>
      </c>
      <c r="P59" s="282">
        <f t="shared" si="4"/>
        <v>-111600.39475199998</v>
      </c>
      <c r="Q59" s="282">
        <f t="shared" si="4"/>
        <v>-104625.37007999996</v>
      </c>
      <c r="R59" s="282">
        <f t="shared" si="4"/>
        <v>187691.57299200006</v>
      </c>
      <c r="S59" s="282">
        <f t="shared" si="4"/>
        <v>-90675.320735999965</v>
      </c>
      <c r="T59" s="282">
        <f t="shared" si="4"/>
        <v>-93211.69334399997</v>
      </c>
      <c r="U59" s="282">
        <f t="shared" si="4"/>
        <v>-76725.271391999966</v>
      </c>
      <c r="V59" s="282">
        <f t="shared" si="4"/>
        <v>-69750.246719999966</v>
      </c>
      <c r="W59" s="282">
        <f t="shared" si="4"/>
        <v>-62775.222047999974</v>
      </c>
      <c r="X59" s="282">
        <f t="shared" si="4"/>
        <v>-55800.197375999975</v>
      </c>
      <c r="Y59" s="282">
        <f t="shared" si="4"/>
        <v>-48825.172703999982</v>
      </c>
      <c r="Z59" s="282">
        <f t="shared" si="4"/>
        <v>233980.37308800008</v>
      </c>
      <c r="AA59" s="282">
        <f t="shared" si="4"/>
        <v>-34875.123359999976</v>
      </c>
      <c r="AB59" s="282">
        <f t="shared" si="4"/>
        <v>-27900.098687999973</v>
      </c>
      <c r="AC59" s="282">
        <f t="shared" si="4"/>
        <v>-20925.07401599997</v>
      </c>
      <c r="AD59" s="282">
        <f t="shared" si="4"/>
        <v>-13950.049343999968</v>
      </c>
      <c r="AE59" s="282">
        <f t="shared" si="4"/>
        <v>-6975.0246719999677</v>
      </c>
    </row>
    <row r="60" spans="1:33" x14ac:dyDescent="0.2">
      <c r="A60" s="283" t="s">
        <v>258</v>
      </c>
      <c r="B60" s="276"/>
      <c r="C60" s="276"/>
      <c r="D60" s="276"/>
      <c r="E60" s="276"/>
      <c r="F60" s="276"/>
      <c r="G60" s="276"/>
      <c r="H60" s="276">
        <f>-B28</f>
        <v>-9511.397280000001</v>
      </c>
      <c r="I60" s="282">
        <v>0</v>
      </c>
      <c r="J60" s="276"/>
      <c r="K60" s="276"/>
      <c r="L60" s="276"/>
      <c r="M60" s="276"/>
      <c r="N60" s="276">
        <f>H60</f>
        <v>-9511.397280000001</v>
      </c>
      <c r="O60" s="276"/>
      <c r="P60" s="276"/>
      <c r="Q60" s="276"/>
      <c r="R60" s="276"/>
      <c r="S60" s="276"/>
      <c r="T60" s="276">
        <f>N60</f>
        <v>-9511.397280000001</v>
      </c>
      <c r="U60" s="276"/>
      <c r="V60" s="276"/>
      <c r="W60" s="276"/>
      <c r="X60" s="276"/>
      <c r="Y60" s="276"/>
      <c r="Z60" s="276">
        <f>T60</f>
        <v>-9511.397280000001</v>
      </c>
      <c r="AA60" s="276"/>
      <c r="AB60" s="276"/>
      <c r="AC60" s="276"/>
      <c r="AD60" s="276"/>
      <c r="AE60" s="276"/>
    </row>
    <row r="61" spans="1:33" x14ac:dyDescent="0.2">
      <c r="A61" s="283" t="s">
        <v>257</v>
      </c>
      <c r="B61" s="276"/>
      <c r="C61" s="276"/>
      <c r="D61" s="276"/>
      <c r="E61" s="276"/>
      <c r="F61" s="276"/>
      <c r="G61" s="276"/>
      <c r="H61" s="276"/>
      <c r="I61" s="276"/>
      <c r="J61" s="276">
        <f>B34</f>
        <v>285341.91840000002</v>
      </c>
      <c r="K61" s="276"/>
      <c r="L61" s="276"/>
      <c r="M61" s="276"/>
      <c r="N61" s="276"/>
      <c r="O61" s="276"/>
      <c r="P61" s="276"/>
      <c r="Q61" s="276"/>
      <c r="R61" s="276">
        <f>J61</f>
        <v>285341.91840000002</v>
      </c>
      <c r="S61" s="276"/>
      <c r="T61" s="276"/>
      <c r="U61" s="276"/>
      <c r="V61" s="276"/>
      <c r="W61" s="276"/>
      <c r="X61" s="276"/>
      <c r="Y61" s="276"/>
      <c r="Z61" s="276">
        <f>R61</f>
        <v>285341.91840000002</v>
      </c>
      <c r="AA61" s="284">
        <f>S61</f>
        <v>0</v>
      </c>
      <c r="AB61" s="276"/>
      <c r="AC61" s="276"/>
      <c r="AD61" s="276"/>
      <c r="AE61" s="276"/>
    </row>
    <row r="62" spans="1:33" x14ac:dyDescent="0.2">
      <c r="A62" s="283" t="s">
        <v>605</v>
      </c>
      <c r="B62" s="276"/>
      <c r="C62" s="276"/>
      <c r="D62" s="276"/>
      <c r="E62" s="276"/>
      <c r="F62" s="276"/>
      <c r="G62" s="276"/>
      <c r="H62" s="276"/>
      <c r="I62" s="276"/>
      <c r="J62" s="276"/>
      <c r="K62" s="276"/>
      <c r="L62" s="276"/>
      <c r="M62" s="276"/>
      <c r="N62" s="276"/>
      <c r="O62" s="276"/>
      <c r="P62" s="276"/>
      <c r="Q62" s="276"/>
      <c r="R62" s="276"/>
      <c r="S62" s="276"/>
      <c r="T62" s="276"/>
      <c r="U62" s="276"/>
      <c r="V62" s="276"/>
      <c r="W62" s="276"/>
      <c r="X62" s="276"/>
      <c r="Y62" s="276"/>
      <c r="Z62" s="276"/>
      <c r="AA62" s="276"/>
      <c r="AB62" s="276"/>
      <c r="AC62" s="276"/>
      <c r="AD62" s="276"/>
      <c r="AE62" s="276"/>
    </row>
    <row r="63" spans="1:33" x14ac:dyDescent="0.2">
      <c r="A63" s="283" t="s">
        <v>460</v>
      </c>
      <c r="B63" s="285">
        <v>0</v>
      </c>
      <c r="C63" s="285">
        <v>0</v>
      </c>
      <c r="D63" s="285">
        <v>0</v>
      </c>
      <c r="E63" s="285">
        <v>0</v>
      </c>
      <c r="F63" s="285">
        <v>0</v>
      </c>
      <c r="G63" s="285">
        <v>0</v>
      </c>
      <c r="H63" s="285">
        <v>0</v>
      </c>
      <c r="I63" s="285">
        <v>0</v>
      </c>
      <c r="J63" s="285">
        <v>0</v>
      </c>
      <c r="K63" s="285">
        <v>0</v>
      </c>
      <c r="L63" s="285">
        <v>0</v>
      </c>
      <c r="M63" s="285">
        <v>0</v>
      </c>
      <c r="N63" s="285">
        <v>0</v>
      </c>
      <c r="O63" s="285">
        <v>0</v>
      </c>
      <c r="P63" s="285">
        <v>0</v>
      </c>
      <c r="Q63" s="285">
        <v>0</v>
      </c>
      <c r="R63" s="285">
        <v>0</v>
      </c>
      <c r="S63" s="285">
        <v>0</v>
      </c>
      <c r="T63" s="285">
        <v>0</v>
      </c>
      <c r="U63" s="285">
        <v>0</v>
      </c>
      <c r="V63" s="285">
        <v>0</v>
      </c>
      <c r="W63" s="285">
        <v>0</v>
      </c>
      <c r="X63" s="285">
        <v>0</v>
      </c>
      <c r="Y63" s="285">
        <v>0</v>
      </c>
      <c r="Z63" s="285">
        <v>0</v>
      </c>
      <c r="AA63" s="285">
        <v>0</v>
      </c>
      <c r="AB63" s="285">
        <v>0</v>
      </c>
      <c r="AC63" s="285">
        <v>0</v>
      </c>
      <c r="AD63" s="285">
        <v>0</v>
      </c>
      <c r="AE63" s="285">
        <v>0</v>
      </c>
    </row>
    <row r="64" spans="1:33" x14ac:dyDescent="0.2">
      <c r="A64" s="283" t="s">
        <v>460</v>
      </c>
      <c r="B64" s="285">
        <v>0</v>
      </c>
      <c r="C64" s="285">
        <v>0</v>
      </c>
      <c r="D64" s="285">
        <v>0</v>
      </c>
      <c r="E64" s="285">
        <v>0</v>
      </c>
      <c r="F64" s="285">
        <v>0</v>
      </c>
      <c r="G64" s="285">
        <v>0</v>
      </c>
      <c r="H64" s="285">
        <v>0</v>
      </c>
      <c r="I64" s="285">
        <v>0</v>
      </c>
      <c r="J64" s="285">
        <v>0</v>
      </c>
      <c r="K64" s="285">
        <v>0</v>
      </c>
      <c r="L64" s="285">
        <v>0</v>
      </c>
      <c r="M64" s="285">
        <v>0</v>
      </c>
      <c r="N64" s="285">
        <v>0</v>
      </c>
      <c r="O64" s="285">
        <v>0</v>
      </c>
      <c r="P64" s="285">
        <v>0</v>
      </c>
      <c r="Q64" s="285">
        <v>0</v>
      </c>
      <c r="R64" s="285">
        <v>0</v>
      </c>
      <c r="S64" s="285">
        <v>0</v>
      </c>
      <c r="T64" s="285">
        <v>0</v>
      </c>
      <c r="U64" s="285">
        <v>0</v>
      </c>
      <c r="V64" s="285">
        <v>0</v>
      </c>
      <c r="W64" s="285">
        <v>0</v>
      </c>
      <c r="X64" s="285">
        <v>0</v>
      </c>
      <c r="Y64" s="285">
        <v>0</v>
      </c>
      <c r="Z64" s="285">
        <v>0</v>
      </c>
      <c r="AA64" s="285">
        <v>0</v>
      </c>
      <c r="AB64" s="285">
        <v>0</v>
      </c>
      <c r="AC64" s="285">
        <v>0</v>
      </c>
      <c r="AD64" s="285">
        <v>0</v>
      </c>
      <c r="AE64" s="285">
        <v>0</v>
      </c>
    </row>
    <row r="65" spans="1:31" x14ac:dyDescent="0.2">
      <c r="A65" s="283" t="s">
        <v>585</v>
      </c>
      <c r="B65" s="285">
        <v>0</v>
      </c>
      <c r="C65" s="306">
        <f>-($B$24+C67)*0.022*0</f>
        <v>0</v>
      </c>
      <c r="D65" s="306">
        <f>-($B$24+D67+C67)*0.022*0</f>
        <v>0</v>
      </c>
      <c r="E65" s="307">
        <f>-($B$24+E67+C67+D67)*0.022*0</f>
        <v>0</v>
      </c>
      <c r="F65" s="307">
        <f>-($B$24+F67+D67+E67+C67)*0.022*0</f>
        <v>0</v>
      </c>
      <c r="G65" s="307"/>
      <c r="H65" s="307"/>
      <c r="I65" s="307"/>
      <c r="J65" s="307"/>
      <c r="K65" s="307"/>
      <c r="L65" s="307"/>
      <c r="M65" s="307">
        <f>(-$B$24+G67+M67+K67+L67+J67+H67+I67+F67+E67+D67+C67)*0.022</f>
        <v>-285976.01155199989</v>
      </c>
      <c r="N65" s="307">
        <f>-($B$24+H67+N67+L67+M67+K67+I67+J67+G67+F67+E67+C67+D67)*0.022</f>
        <v>-125550.44409599999</v>
      </c>
      <c r="O65" s="307">
        <f>-($B$24+I67+O67+M67+N67+L67+J67+K67+H67+G67+F67+D67+C67+E67)*0.022</f>
        <v>-118575.41942399998</v>
      </c>
      <c r="P65" s="307">
        <f>-($B$24+J67+P67+N67+O67+M67+K67+L67+I67+H67+G67+E67+F67+C67+D67)*0.022</f>
        <v>-111600.39475199998</v>
      </c>
      <c r="Q65" s="307">
        <f>-($B$24+K67+Q67+O67+P67+N67+L67+M67+J67+I67+H67+F67+G67+D67+C67+E67)*0.022</f>
        <v>-104625.37007999996</v>
      </c>
      <c r="R65" s="307">
        <f>-($B$24+L67+R67+P67+Q67+O67+M67+N67+K67+J67+I67+G67+H67+E67+D67+C67+F67)*0.022</f>
        <v>-97650.345407999965</v>
      </c>
      <c r="S65" s="307">
        <f>-($B$24+M67+S67+Q67+R67+P67+N67+O67+L67+K67+J67+H67+I67+F67+E67+D67+C67+G67)*0.022</f>
        <v>-90675.320735999965</v>
      </c>
      <c r="T65" s="307">
        <f>-($B$24+N67+T67+R67+S67+Q67+O67+P67+M67+L67+K67+I67+J67+G67+F67+E67+D67+C67+H67)*0.022</f>
        <v>-83700.296063999966</v>
      </c>
      <c r="U65" s="307">
        <f>-($B$24+O67+U67+S67+T67+R67+P67+Q67+N67+M67+L67+J67+K67+H67+G67+F67+E67+C67+D67++I67)*0.022</f>
        <v>-76725.271391999966</v>
      </c>
      <c r="V65" s="307">
        <f>-($B$24+P67+V67+T67+U67+S67+Q67+R67+O67+N67+M67+K67+L67+I67+H67+G67+F67+D67+E67+C67+J67)*0.022</f>
        <v>-69750.246719999966</v>
      </c>
      <c r="W65" s="307">
        <f>-($B$24+Q67+W67+U67+V67+T67+R67+S67+P67+O67+N67+L67+M67+J67+I67+H67+G67+E67+F67+D67+C67+K67)*0.022</f>
        <v>-62775.222047999974</v>
      </c>
      <c r="X65" s="307">
        <f>-($B$24+R67+X67+V67+W67+U67+S67+T67+Q67+P67+O67+M67+N67+K67+J67+I67+H67+F67+G67+E67+D67+C67+L67)*0.022</f>
        <v>-55800.197375999975</v>
      </c>
      <c r="Y65" s="307">
        <f>-($B$24+S67+Y67+W67+X67+V67+T67+U67+R67+Q67+P67+N67+O67+L67+K67+J67+I67+G67+H67+F67+E67+D67+C67+M67)*0.022</f>
        <v>-48825.172703999982</v>
      </c>
      <c r="Z65" s="307">
        <f>-($B$24+T67+Z67+X67+Y67+W67+U67+V67+S67+R67+Q67+O67+P67+M67+L67+K67+J67+H67+I67+G67+F67+E67+D67+C67+N67)*0.022</f>
        <v>-41850.148031999976</v>
      </c>
      <c r="AA65" s="307">
        <f>-($B$24+U67+AA67+Y67+Z67+X67+V67+W67+T67+S67+R67+P67+Q67+N67+M67+L67+K67+I67+J67+H67+G67+F67+E67+D67+C67+O67)*0.022</f>
        <v>-34875.123359999976</v>
      </c>
      <c r="AB65" s="307">
        <f>-($B$24+V67+AB67+Z67+AA67+Y67+W67+X67+U67+T67+S67+Q67+R67+O67+N67+M67+L67+J67+K67+I67+H67+G67+F67+E67+D67+C67+P67)*0.022</f>
        <v>-27900.098687999973</v>
      </c>
      <c r="AC65" s="307">
        <f>-($B$24+W67+AC67+AA67+AB67+Z67+X67+Y67+V67+U67+T67+R67+S67+P67+O67+N67+M67+K67+L67+J67+I67+H67+G67+F67+E67+D67+C67+Q67)*0.022</f>
        <v>-20925.07401599997</v>
      </c>
      <c r="AD65" s="307">
        <f>-($B$24+X67+AD67+AB67+AC67+AA67+Y67+Z67+W67+V67+U67+S67+T67+Q67+P67+O67+N67+L67+M67+K67+J67+I67+H67+G67+F67+E67+D67+C67+R67)*0.022</f>
        <v>-13950.049343999968</v>
      </c>
      <c r="AE65" s="307">
        <f>-($B$24+Y67+AE67+AC67+AD67+AB67+Z67+AA67+X67+W67+V67+T67+U67+R67+Q67+P67+O67+M67+N67+L67+K67+J67+I67+H67+G67+F67+E67+D67+C67+S67)*0.022</f>
        <v>-6975.0246719999677</v>
      </c>
    </row>
    <row r="66" spans="1:31" x14ac:dyDescent="0.2">
      <c r="A66" s="286" t="s">
        <v>586</v>
      </c>
      <c r="B66" s="287">
        <f t="shared" ref="B66:AE66" si="5">B58+B59</f>
        <v>0</v>
      </c>
      <c r="C66" s="287">
        <f t="shared" si="5"/>
        <v>4110.8130000000001</v>
      </c>
      <c r="D66" s="287">
        <f t="shared" si="5"/>
        <v>412061.05251659924</v>
      </c>
      <c r="E66" s="287">
        <f t="shared" si="5"/>
        <v>412286.10122516862</v>
      </c>
      <c r="F66" s="287">
        <f t="shared" si="5"/>
        <v>412521.09910757019</v>
      </c>
      <c r="G66" s="287">
        <f t="shared" si="5"/>
        <v>412766.48600662977</v>
      </c>
      <c r="H66" s="287">
        <f t="shared" si="5"/>
        <v>403511.32393017603</v>
      </c>
      <c r="I66" s="287">
        <f t="shared" si="5"/>
        <v>413290.28431068378</v>
      </c>
      <c r="J66" s="287">
        <f t="shared" si="5"/>
        <v>698911.59450292215</v>
      </c>
      <c r="K66" s="287">
        <f t="shared" si="5"/>
        <v>413861.41952128592</v>
      </c>
      <c r="L66" s="287">
        <f t="shared" si="5"/>
        <v>414166.06061856617</v>
      </c>
      <c r="M66" s="287">
        <f t="shared" si="5"/>
        <v>128508.15803599096</v>
      </c>
      <c r="N66" s="287">
        <f t="shared" si="5"/>
        <v>279754.50045444863</v>
      </c>
      <c r="O66" s="287">
        <f t="shared" si="5"/>
        <v>296587.77964489453</v>
      </c>
      <c r="P66" s="287">
        <f t="shared" si="5"/>
        <v>303924.99576002063</v>
      </c>
      <c r="Q66" s="287">
        <f t="shared" si="5"/>
        <v>311278.22398937348</v>
      </c>
      <c r="R66" s="287">
        <f t="shared" si="5"/>
        <v>603990.09061218903</v>
      </c>
      <c r="S66" s="287">
        <f t="shared" si="5"/>
        <v>326035.57960232184</v>
      </c>
      <c r="T66" s="287">
        <f t="shared" si="5"/>
        <v>323929.82073174912</v>
      </c>
      <c r="U66" s="287">
        <f t="shared" si="5"/>
        <v>340865.89341523609</v>
      </c>
      <c r="V66" s="287">
        <f t="shared" si="5"/>
        <v>348310.44741887029</v>
      </c>
      <c r="W66" s="287">
        <f t="shared" si="5"/>
        <v>355775.75883528625</v>
      </c>
      <c r="X66" s="287">
        <f t="shared" si="5"/>
        <v>363262.74532852805</v>
      </c>
      <c r="Y66" s="287">
        <f t="shared" si="5"/>
        <v>370772.36513163132</v>
      </c>
      <c r="Z66" s="287">
        <f t="shared" si="5"/>
        <v>654136.13996013661</v>
      </c>
      <c r="AA66" s="287">
        <f t="shared" si="5"/>
        <v>385863.55128489272</v>
      </c>
      <c r="AB66" s="287">
        <f t="shared" si="5"/>
        <v>393447.2534876542</v>
      </c>
      <c r="AC66" s="287">
        <f t="shared" si="5"/>
        <v>401057.86470313475</v>
      </c>
      <c r="AD66" s="287">
        <f t="shared" si="5"/>
        <v>408696.57455133658</v>
      </c>
      <c r="AE66" s="287">
        <f t="shared" si="5"/>
        <v>416364.62524414854</v>
      </c>
    </row>
    <row r="67" spans="1:31" x14ac:dyDescent="0.2">
      <c r="A67" s="283" t="s">
        <v>253</v>
      </c>
      <c r="B67" s="288">
        <v>0</v>
      </c>
      <c r="C67" s="288">
        <f>-($B$24)*$B$27/$B$26</f>
        <v>-317046.57600000006</v>
      </c>
      <c r="D67" s="288">
        <f>C67</f>
        <v>-317046.57600000006</v>
      </c>
      <c r="E67" s="289">
        <f t="shared" ref="E67:AE67" si="6">D67</f>
        <v>-317046.57600000006</v>
      </c>
      <c r="F67" s="289">
        <f t="shared" si="6"/>
        <v>-317046.57600000006</v>
      </c>
      <c r="G67" s="289">
        <f t="shared" si="6"/>
        <v>-317046.57600000006</v>
      </c>
      <c r="H67" s="289">
        <f t="shared" si="6"/>
        <v>-317046.57600000006</v>
      </c>
      <c r="I67" s="289">
        <f t="shared" si="6"/>
        <v>-317046.57600000006</v>
      </c>
      <c r="J67" s="289">
        <f t="shared" si="6"/>
        <v>-317046.57600000006</v>
      </c>
      <c r="K67" s="289">
        <f t="shared" si="6"/>
        <v>-317046.57600000006</v>
      </c>
      <c r="L67" s="289">
        <f t="shared" si="6"/>
        <v>-317046.57600000006</v>
      </c>
      <c r="M67" s="289">
        <f t="shared" si="6"/>
        <v>-317046.57600000006</v>
      </c>
      <c r="N67" s="289">
        <f t="shared" si="6"/>
        <v>-317046.57600000006</v>
      </c>
      <c r="O67" s="289">
        <f t="shared" si="6"/>
        <v>-317046.57600000006</v>
      </c>
      <c r="P67" s="289">
        <f t="shared" si="6"/>
        <v>-317046.57600000006</v>
      </c>
      <c r="Q67" s="289">
        <f t="shared" si="6"/>
        <v>-317046.57600000006</v>
      </c>
      <c r="R67" s="289">
        <f t="shared" si="6"/>
        <v>-317046.57600000006</v>
      </c>
      <c r="S67" s="289">
        <f t="shared" si="6"/>
        <v>-317046.57600000006</v>
      </c>
      <c r="T67" s="289">
        <f t="shared" si="6"/>
        <v>-317046.57600000006</v>
      </c>
      <c r="U67" s="289">
        <f t="shared" si="6"/>
        <v>-317046.57600000006</v>
      </c>
      <c r="V67" s="289">
        <f t="shared" si="6"/>
        <v>-317046.57600000006</v>
      </c>
      <c r="W67" s="289">
        <f t="shared" si="6"/>
        <v>-317046.57600000006</v>
      </c>
      <c r="X67" s="289">
        <f t="shared" si="6"/>
        <v>-317046.57600000006</v>
      </c>
      <c r="Y67" s="289">
        <f t="shared" si="6"/>
        <v>-317046.57600000006</v>
      </c>
      <c r="Z67" s="289">
        <f t="shared" si="6"/>
        <v>-317046.57600000006</v>
      </c>
      <c r="AA67" s="289">
        <f t="shared" si="6"/>
        <v>-317046.57600000006</v>
      </c>
      <c r="AB67" s="289">
        <f t="shared" si="6"/>
        <v>-317046.57600000006</v>
      </c>
      <c r="AC67" s="289">
        <f t="shared" si="6"/>
        <v>-317046.57600000006</v>
      </c>
      <c r="AD67" s="289">
        <f t="shared" si="6"/>
        <v>-317046.57600000006</v>
      </c>
      <c r="AE67" s="289">
        <f t="shared" si="6"/>
        <v>-317046.57600000006</v>
      </c>
    </row>
    <row r="68" spans="1:31" x14ac:dyDescent="0.2">
      <c r="A68" s="286" t="s">
        <v>587</v>
      </c>
      <c r="B68" s="287">
        <f t="shared" ref="B68:AE68" si="7">B66+B67</f>
        <v>0</v>
      </c>
      <c r="C68" s="287">
        <f>C66+C67</f>
        <v>-312935.76300000004</v>
      </c>
      <c r="D68" s="287">
        <f t="shared" si="7"/>
        <v>95014.476516599185</v>
      </c>
      <c r="E68" s="287">
        <f t="shared" si="7"/>
        <v>95239.52522516856</v>
      </c>
      <c r="F68" s="287">
        <f t="shared" si="7"/>
        <v>95474.52310757013</v>
      </c>
      <c r="G68" s="287">
        <f t="shared" si="7"/>
        <v>95719.910006629711</v>
      </c>
      <c r="H68" s="287">
        <f t="shared" si="7"/>
        <v>86464.747930175974</v>
      </c>
      <c r="I68" s="287">
        <f t="shared" si="7"/>
        <v>96243.708310683724</v>
      </c>
      <c r="J68" s="287">
        <f t="shared" si="7"/>
        <v>381865.01850292209</v>
      </c>
      <c r="K68" s="287">
        <f t="shared" si="7"/>
        <v>96814.84352128586</v>
      </c>
      <c r="L68" s="287">
        <f t="shared" si="7"/>
        <v>97119.484618566115</v>
      </c>
      <c r="M68" s="287">
        <f t="shared" si="7"/>
        <v>-188538.4179640091</v>
      </c>
      <c r="N68" s="287">
        <f t="shared" si="7"/>
        <v>-37292.07554555143</v>
      </c>
      <c r="O68" s="287">
        <f t="shared" si="7"/>
        <v>-20458.796355105529</v>
      </c>
      <c r="P68" s="287">
        <f t="shared" si="7"/>
        <v>-13121.580239979434</v>
      </c>
      <c r="Q68" s="287">
        <f t="shared" si="7"/>
        <v>-5768.3520106265787</v>
      </c>
      <c r="R68" s="287">
        <f t="shared" si="7"/>
        <v>286943.51461218897</v>
      </c>
      <c r="S68" s="287">
        <f t="shared" si="7"/>
        <v>8989.0036023217835</v>
      </c>
      <c r="T68" s="287">
        <f t="shared" si="7"/>
        <v>6883.2447317490587</v>
      </c>
      <c r="U68" s="287">
        <f t="shared" si="7"/>
        <v>23819.31741523603</v>
      </c>
      <c r="V68" s="287">
        <f t="shared" si="7"/>
        <v>31263.871418870229</v>
      </c>
      <c r="W68" s="287">
        <f t="shared" si="7"/>
        <v>38729.182835286192</v>
      </c>
      <c r="X68" s="287">
        <f t="shared" si="7"/>
        <v>46216.169328527991</v>
      </c>
      <c r="Y68" s="287">
        <f t="shared" si="7"/>
        <v>53725.78913163126</v>
      </c>
      <c r="Z68" s="287">
        <f t="shared" si="7"/>
        <v>337089.56396013655</v>
      </c>
      <c r="AA68" s="287">
        <f t="shared" si="7"/>
        <v>68816.975284892658</v>
      </c>
      <c r="AB68" s="287">
        <f t="shared" si="7"/>
        <v>76400.677487654146</v>
      </c>
      <c r="AC68" s="287">
        <f t="shared" si="7"/>
        <v>84011.288703134691</v>
      </c>
      <c r="AD68" s="287">
        <f t="shared" si="7"/>
        <v>91649.998551336525</v>
      </c>
      <c r="AE68" s="287">
        <f t="shared" si="7"/>
        <v>99318.049244148482</v>
      </c>
    </row>
    <row r="69" spans="1:31" x14ac:dyDescent="0.2">
      <c r="A69" s="283" t="s">
        <v>252</v>
      </c>
      <c r="B69" s="285">
        <v>0</v>
      </c>
      <c r="C69" s="285">
        <v>0</v>
      </c>
      <c r="D69" s="285">
        <v>0</v>
      </c>
      <c r="E69" s="285">
        <v>0</v>
      </c>
      <c r="F69" s="285">
        <v>0</v>
      </c>
      <c r="G69" s="285">
        <v>0</v>
      </c>
      <c r="H69" s="285">
        <v>0</v>
      </c>
      <c r="I69" s="285">
        <v>0</v>
      </c>
      <c r="J69" s="285">
        <v>0</v>
      </c>
      <c r="K69" s="285">
        <v>0</v>
      </c>
      <c r="L69" s="285">
        <v>0</v>
      </c>
      <c r="M69" s="285">
        <v>0</v>
      </c>
      <c r="N69" s="285">
        <v>0</v>
      </c>
      <c r="O69" s="285">
        <v>0</v>
      </c>
      <c r="P69" s="285">
        <v>0</v>
      </c>
      <c r="Q69" s="285">
        <v>0</v>
      </c>
      <c r="R69" s="285">
        <v>0</v>
      </c>
      <c r="S69" s="285">
        <v>0</v>
      </c>
      <c r="T69" s="285">
        <v>0</v>
      </c>
      <c r="U69" s="285">
        <v>0</v>
      </c>
      <c r="V69" s="285">
        <v>0</v>
      </c>
      <c r="W69" s="285">
        <v>0</v>
      </c>
      <c r="X69" s="285">
        <v>0</v>
      </c>
      <c r="Y69" s="285">
        <v>0</v>
      </c>
      <c r="Z69" s="285">
        <v>0</v>
      </c>
      <c r="AA69" s="285">
        <v>0</v>
      </c>
      <c r="AB69" s="285">
        <v>0</v>
      </c>
      <c r="AC69" s="285">
        <v>0</v>
      </c>
      <c r="AD69" s="285">
        <v>0</v>
      </c>
      <c r="AE69" s="285">
        <v>0</v>
      </c>
    </row>
    <row r="70" spans="1:31" x14ac:dyDescent="0.2">
      <c r="A70" s="286" t="s">
        <v>256</v>
      </c>
      <c r="B70" s="287">
        <f t="shared" ref="B70:AE70" si="8">B68+B69</f>
        <v>0</v>
      </c>
      <c r="C70" s="287">
        <f t="shared" si="8"/>
        <v>-312935.76300000004</v>
      </c>
      <c r="D70" s="287">
        <f t="shared" si="8"/>
        <v>95014.476516599185</v>
      </c>
      <c r="E70" s="287">
        <f t="shared" si="8"/>
        <v>95239.52522516856</v>
      </c>
      <c r="F70" s="287">
        <f t="shared" si="8"/>
        <v>95474.52310757013</v>
      </c>
      <c r="G70" s="287">
        <f t="shared" si="8"/>
        <v>95719.910006629711</v>
      </c>
      <c r="H70" s="287">
        <f t="shared" si="8"/>
        <v>86464.747930175974</v>
      </c>
      <c r="I70" s="287">
        <f t="shared" si="8"/>
        <v>96243.708310683724</v>
      </c>
      <c r="J70" s="287">
        <f t="shared" si="8"/>
        <v>381865.01850292209</v>
      </c>
      <c r="K70" s="287">
        <f t="shared" si="8"/>
        <v>96814.84352128586</v>
      </c>
      <c r="L70" s="287">
        <f t="shared" si="8"/>
        <v>97119.484618566115</v>
      </c>
      <c r="M70" s="287">
        <f t="shared" si="8"/>
        <v>-188538.4179640091</v>
      </c>
      <c r="N70" s="287">
        <f t="shared" si="8"/>
        <v>-37292.07554555143</v>
      </c>
      <c r="O70" s="287">
        <f t="shared" si="8"/>
        <v>-20458.796355105529</v>
      </c>
      <c r="P70" s="287">
        <f t="shared" si="8"/>
        <v>-13121.580239979434</v>
      </c>
      <c r="Q70" s="287">
        <f t="shared" si="8"/>
        <v>-5768.3520106265787</v>
      </c>
      <c r="R70" s="287">
        <f t="shared" si="8"/>
        <v>286943.51461218897</v>
      </c>
      <c r="S70" s="287">
        <f t="shared" si="8"/>
        <v>8989.0036023217835</v>
      </c>
      <c r="T70" s="287">
        <f t="shared" si="8"/>
        <v>6883.2447317490587</v>
      </c>
      <c r="U70" s="287">
        <f t="shared" si="8"/>
        <v>23819.31741523603</v>
      </c>
      <c r="V70" s="287">
        <f t="shared" si="8"/>
        <v>31263.871418870229</v>
      </c>
      <c r="W70" s="287">
        <f t="shared" si="8"/>
        <v>38729.182835286192</v>
      </c>
      <c r="X70" s="287">
        <f t="shared" si="8"/>
        <v>46216.169328527991</v>
      </c>
      <c r="Y70" s="287">
        <f t="shared" si="8"/>
        <v>53725.78913163126</v>
      </c>
      <c r="Z70" s="287">
        <f t="shared" si="8"/>
        <v>337089.56396013655</v>
      </c>
      <c r="AA70" s="287">
        <f t="shared" si="8"/>
        <v>68816.975284892658</v>
      </c>
      <c r="AB70" s="287">
        <f t="shared" si="8"/>
        <v>76400.677487654146</v>
      </c>
      <c r="AC70" s="287">
        <f t="shared" si="8"/>
        <v>84011.288703134691</v>
      </c>
      <c r="AD70" s="287">
        <f t="shared" si="8"/>
        <v>91649.998551336525</v>
      </c>
      <c r="AE70" s="287">
        <f t="shared" si="8"/>
        <v>99318.049244148482</v>
      </c>
    </row>
    <row r="71" spans="1:31" x14ac:dyDescent="0.2">
      <c r="A71" s="283" t="s">
        <v>251</v>
      </c>
      <c r="B71" s="288">
        <f t="shared" ref="B71:AE71" si="9">-B70*$B$35</f>
        <v>0</v>
      </c>
      <c r="C71" s="288">
        <f t="shared" si="9"/>
        <v>62587.152600000009</v>
      </c>
      <c r="D71" s="288">
        <f t="shared" si="9"/>
        <v>-19002.895303319838</v>
      </c>
      <c r="E71" s="288">
        <f t="shared" si="9"/>
        <v>-19047.905045033713</v>
      </c>
      <c r="F71" s="288">
        <f t="shared" si="9"/>
        <v>-19094.904621514026</v>
      </c>
      <c r="G71" s="288">
        <f t="shared" si="9"/>
        <v>-19143.982001325941</v>
      </c>
      <c r="H71" s="288">
        <f t="shared" si="9"/>
        <v>-17292.949586035196</v>
      </c>
      <c r="I71" s="288">
        <f t="shared" si="9"/>
        <v>-19248.741662136745</v>
      </c>
      <c r="J71" s="288">
        <f t="shared" si="9"/>
        <v>-76373.003700584421</v>
      </c>
      <c r="K71" s="288">
        <f t="shared" si="9"/>
        <v>-19362.968704257171</v>
      </c>
      <c r="L71" s="288">
        <f t="shared" si="9"/>
        <v>-19423.896923713222</v>
      </c>
      <c r="M71" s="288">
        <f t="shared" si="9"/>
        <v>37707.683592801819</v>
      </c>
      <c r="N71" s="288">
        <f t="shared" si="9"/>
        <v>7458.4151091102867</v>
      </c>
      <c r="O71" s="288">
        <f t="shared" si="9"/>
        <v>4091.7592710211061</v>
      </c>
      <c r="P71" s="288">
        <f t="shared" si="9"/>
        <v>2624.3160479958869</v>
      </c>
      <c r="Q71" s="288">
        <f t="shared" si="9"/>
        <v>1153.6704021253158</v>
      </c>
      <c r="R71" s="288">
        <f t="shared" si="9"/>
        <v>-57388.702922437798</v>
      </c>
      <c r="S71" s="288">
        <f t="shared" si="9"/>
        <v>-1797.8007204643568</v>
      </c>
      <c r="T71" s="288">
        <f t="shared" si="9"/>
        <v>-1376.6489463498119</v>
      </c>
      <c r="U71" s="288">
        <f t="shared" si="9"/>
        <v>-4763.8634830472065</v>
      </c>
      <c r="V71" s="288">
        <f t="shared" si="9"/>
        <v>-6252.7742837740461</v>
      </c>
      <c r="W71" s="288">
        <f t="shared" si="9"/>
        <v>-7745.8365670572384</v>
      </c>
      <c r="X71" s="288">
        <f t="shared" si="9"/>
        <v>-9243.2338657055989</v>
      </c>
      <c r="Y71" s="288">
        <f t="shared" si="9"/>
        <v>-10745.157826326253</v>
      </c>
      <c r="Z71" s="288">
        <f t="shared" si="9"/>
        <v>-67417.912792027317</v>
      </c>
      <c r="AA71" s="288">
        <f t="shared" si="9"/>
        <v>-13763.395056978532</v>
      </c>
      <c r="AB71" s="288">
        <f t="shared" si="9"/>
        <v>-15280.13549753083</v>
      </c>
      <c r="AC71" s="288">
        <f t="shared" si="9"/>
        <v>-16802.257740626937</v>
      </c>
      <c r="AD71" s="288">
        <f t="shared" si="9"/>
        <v>-18329.999710267304</v>
      </c>
      <c r="AE71" s="288">
        <f t="shared" si="9"/>
        <v>-19863.609848829699</v>
      </c>
    </row>
    <row r="72" spans="1:31" ht="13.5" thickBot="1" x14ac:dyDescent="0.25">
      <c r="A72" s="290" t="s">
        <v>255</v>
      </c>
      <c r="B72" s="291">
        <f t="shared" ref="B72:AE72" si="10">B70+B71</f>
        <v>0</v>
      </c>
      <c r="C72" s="291">
        <f t="shared" si="10"/>
        <v>-250348.61040000003</v>
      </c>
      <c r="D72" s="291">
        <f t="shared" si="10"/>
        <v>76011.581213279351</v>
      </c>
      <c r="E72" s="291">
        <f t="shared" si="10"/>
        <v>76191.620180134851</v>
      </c>
      <c r="F72" s="291">
        <f t="shared" si="10"/>
        <v>76379.618486056104</v>
      </c>
      <c r="G72" s="291">
        <f t="shared" si="10"/>
        <v>76575.928005303766</v>
      </c>
      <c r="H72" s="291">
        <f t="shared" si="10"/>
        <v>69171.798344140785</v>
      </c>
      <c r="I72" s="291">
        <f t="shared" si="10"/>
        <v>76994.966648546979</v>
      </c>
      <c r="J72" s="291">
        <f t="shared" si="10"/>
        <v>305492.01480233768</v>
      </c>
      <c r="K72" s="291">
        <f t="shared" si="10"/>
        <v>77451.874817028685</v>
      </c>
      <c r="L72" s="291">
        <f t="shared" si="10"/>
        <v>77695.587694852889</v>
      </c>
      <c r="M72" s="291">
        <f t="shared" si="10"/>
        <v>-150830.73437120728</v>
      </c>
      <c r="N72" s="291">
        <f t="shared" si="10"/>
        <v>-29833.660436441143</v>
      </c>
      <c r="O72" s="291">
        <f t="shared" si="10"/>
        <v>-16367.037084084423</v>
      </c>
      <c r="P72" s="291">
        <f t="shared" si="10"/>
        <v>-10497.264191983548</v>
      </c>
      <c r="Q72" s="291">
        <f t="shared" si="10"/>
        <v>-4614.6816085012633</v>
      </c>
      <c r="R72" s="291">
        <f t="shared" si="10"/>
        <v>229554.81168975116</v>
      </c>
      <c r="S72" s="291">
        <f t="shared" si="10"/>
        <v>7191.2028818574272</v>
      </c>
      <c r="T72" s="291">
        <f t="shared" si="10"/>
        <v>5506.5957853992468</v>
      </c>
      <c r="U72" s="291">
        <f t="shared" si="10"/>
        <v>19055.453932188822</v>
      </c>
      <c r="V72" s="291">
        <f t="shared" si="10"/>
        <v>25011.097135096185</v>
      </c>
      <c r="W72" s="291">
        <f t="shared" si="10"/>
        <v>30983.346268228954</v>
      </c>
      <c r="X72" s="291">
        <f t="shared" si="10"/>
        <v>36972.935462822395</v>
      </c>
      <c r="Y72" s="291">
        <f t="shared" si="10"/>
        <v>42980.631305305011</v>
      </c>
      <c r="Z72" s="291">
        <f t="shared" si="10"/>
        <v>269671.65116810927</v>
      </c>
      <c r="AA72" s="291">
        <f t="shared" si="10"/>
        <v>55053.580227914128</v>
      </c>
      <c r="AB72" s="291">
        <f t="shared" si="10"/>
        <v>61120.541990123318</v>
      </c>
      <c r="AC72" s="291">
        <f t="shared" si="10"/>
        <v>67209.03096250775</v>
      </c>
      <c r="AD72" s="291">
        <f t="shared" si="10"/>
        <v>73319.998841069217</v>
      </c>
      <c r="AE72" s="291">
        <f t="shared" si="10"/>
        <v>79454.439395318783</v>
      </c>
    </row>
    <row r="73" spans="1:31" ht="13.5" thickBot="1" x14ac:dyDescent="0.25">
      <c r="A73" s="273"/>
      <c r="B73" s="292">
        <v>0.5</v>
      </c>
      <c r="C73" s="292">
        <v>1.5</v>
      </c>
      <c r="D73" s="292">
        <v>2.5</v>
      </c>
      <c r="E73" s="292">
        <v>3.5</v>
      </c>
      <c r="F73" s="292">
        <v>4.5</v>
      </c>
      <c r="G73" s="292">
        <v>5.5</v>
      </c>
      <c r="H73" s="292">
        <v>6.5</v>
      </c>
      <c r="I73" s="292">
        <v>7.5</v>
      </c>
      <c r="J73" s="292">
        <v>8.5</v>
      </c>
      <c r="K73" s="292">
        <v>9.5</v>
      </c>
      <c r="L73" s="292">
        <v>10.5</v>
      </c>
      <c r="M73" s="292">
        <v>11.5</v>
      </c>
      <c r="N73" s="292">
        <v>12.5</v>
      </c>
      <c r="O73" s="292">
        <v>13.5</v>
      </c>
      <c r="P73" s="292">
        <v>14.5</v>
      </c>
      <c r="Q73" s="292">
        <v>15.5</v>
      </c>
      <c r="R73" s="292">
        <v>16.5</v>
      </c>
      <c r="S73" s="292">
        <v>17.5</v>
      </c>
      <c r="T73" s="292">
        <v>18.5</v>
      </c>
      <c r="U73" s="292">
        <v>19.5</v>
      </c>
      <c r="V73" s="292">
        <v>20.5</v>
      </c>
      <c r="W73" s="292">
        <v>21.5</v>
      </c>
      <c r="X73" s="292">
        <v>22.5</v>
      </c>
      <c r="Y73" s="292">
        <v>23.5</v>
      </c>
      <c r="Z73" s="292">
        <v>24.5</v>
      </c>
      <c r="AA73" s="292">
        <v>25.5</v>
      </c>
      <c r="AB73" s="292">
        <v>26.5</v>
      </c>
      <c r="AC73" s="292">
        <v>27.5</v>
      </c>
      <c r="AD73" s="292">
        <v>28.5</v>
      </c>
      <c r="AE73" s="292">
        <v>29.5</v>
      </c>
    </row>
    <row r="74" spans="1:31" x14ac:dyDescent="0.2">
      <c r="A74" s="275" t="s">
        <v>254</v>
      </c>
      <c r="B74" s="266">
        <v>1</v>
      </c>
      <c r="C74" s="266">
        <v>2</v>
      </c>
      <c r="D74" s="266">
        <v>3</v>
      </c>
      <c r="E74" s="266">
        <v>4</v>
      </c>
      <c r="F74" s="266">
        <v>5</v>
      </c>
      <c r="G74" s="266">
        <v>6</v>
      </c>
      <c r="H74" s="266">
        <v>7</v>
      </c>
      <c r="I74" s="266">
        <v>8</v>
      </c>
      <c r="J74" s="266">
        <v>9</v>
      </c>
      <c r="K74" s="266">
        <v>10</v>
      </c>
      <c r="L74" s="266">
        <v>11</v>
      </c>
      <c r="M74" s="266">
        <v>12</v>
      </c>
      <c r="N74" s="266">
        <v>13</v>
      </c>
      <c r="O74" s="266">
        <v>14</v>
      </c>
      <c r="P74" s="266">
        <v>15</v>
      </c>
      <c r="Q74" s="266">
        <v>16</v>
      </c>
      <c r="R74" s="266">
        <v>17</v>
      </c>
      <c r="S74" s="266">
        <v>18</v>
      </c>
      <c r="T74" s="266">
        <v>19</v>
      </c>
      <c r="U74" s="266">
        <v>20</v>
      </c>
      <c r="V74" s="266">
        <v>21</v>
      </c>
      <c r="W74" s="266">
        <v>22</v>
      </c>
      <c r="X74" s="266">
        <v>23</v>
      </c>
      <c r="Y74" s="266">
        <v>24</v>
      </c>
      <c r="Z74" s="266">
        <v>25</v>
      </c>
      <c r="AA74" s="266">
        <v>26</v>
      </c>
      <c r="AB74" s="266">
        <v>27</v>
      </c>
      <c r="AC74" s="266">
        <v>28</v>
      </c>
      <c r="AD74" s="266">
        <v>29</v>
      </c>
      <c r="AE74" s="266">
        <v>30</v>
      </c>
    </row>
    <row r="75" spans="1:31" x14ac:dyDescent="0.2">
      <c r="A75" s="293" t="s">
        <v>587</v>
      </c>
      <c r="B75" s="287">
        <f t="shared" ref="B75:AE75" si="11">B68</f>
        <v>0</v>
      </c>
      <c r="C75" s="287">
        <f t="shared" si="11"/>
        <v>-312935.76300000004</v>
      </c>
      <c r="D75" s="287">
        <f t="shared" si="11"/>
        <v>95014.476516599185</v>
      </c>
      <c r="E75" s="287">
        <f t="shared" si="11"/>
        <v>95239.52522516856</v>
      </c>
      <c r="F75" s="287">
        <f t="shared" si="11"/>
        <v>95474.52310757013</v>
      </c>
      <c r="G75" s="287">
        <f t="shared" si="11"/>
        <v>95719.910006629711</v>
      </c>
      <c r="H75" s="287">
        <f t="shared" si="11"/>
        <v>86464.747930175974</v>
      </c>
      <c r="I75" s="287">
        <f t="shared" si="11"/>
        <v>96243.708310683724</v>
      </c>
      <c r="J75" s="287">
        <f t="shared" si="11"/>
        <v>381865.01850292209</v>
      </c>
      <c r="K75" s="287">
        <f t="shared" si="11"/>
        <v>96814.84352128586</v>
      </c>
      <c r="L75" s="287">
        <f t="shared" si="11"/>
        <v>97119.484618566115</v>
      </c>
      <c r="M75" s="287">
        <f t="shared" si="11"/>
        <v>-188538.4179640091</v>
      </c>
      <c r="N75" s="287">
        <f t="shared" si="11"/>
        <v>-37292.07554555143</v>
      </c>
      <c r="O75" s="287">
        <f t="shared" si="11"/>
        <v>-20458.796355105529</v>
      </c>
      <c r="P75" s="287">
        <f t="shared" si="11"/>
        <v>-13121.580239979434</v>
      </c>
      <c r="Q75" s="287">
        <f t="shared" si="11"/>
        <v>-5768.3520106265787</v>
      </c>
      <c r="R75" s="287">
        <f t="shared" si="11"/>
        <v>286943.51461218897</v>
      </c>
      <c r="S75" s="287">
        <f t="shared" si="11"/>
        <v>8989.0036023217835</v>
      </c>
      <c r="T75" s="287">
        <f t="shared" si="11"/>
        <v>6883.2447317490587</v>
      </c>
      <c r="U75" s="287">
        <f t="shared" si="11"/>
        <v>23819.31741523603</v>
      </c>
      <c r="V75" s="287">
        <f t="shared" si="11"/>
        <v>31263.871418870229</v>
      </c>
      <c r="W75" s="287">
        <f t="shared" si="11"/>
        <v>38729.182835286192</v>
      </c>
      <c r="X75" s="287">
        <f t="shared" si="11"/>
        <v>46216.169328527991</v>
      </c>
      <c r="Y75" s="287">
        <f t="shared" si="11"/>
        <v>53725.78913163126</v>
      </c>
      <c r="Z75" s="287">
        <f t="shared" si="11"/>
        <v>337089.56396013655</v>
      </c>
      <c r="AA75" s="287">
        <f t="shared" si="11"/>
        <v>68816.975284892658</v>
      </c>
      <c r="AB75" s="287">
        <f t="shared" si="11"/>
        <v>76400.677487654146</v>
      </c>
      <c r="AC75" s="287">
        <f t="shared" si="11"/>
        <v>84011.288703134691</v>
      </c>
      <c r="AD75" s="287">
        <f t="shared" si="11"/>
        <v>91649.998551336525</v>
      </c>
      <c r="AE75" s="287">
        <f t="shared" si="11"/>
        <v>99318.049244148482</v>
      </c>
    </row>
    <row r="76" spans="1:31" x14ac:dyDescent="0.2">
      <c r="A76" s="283" t="s">
        <v>253</v>
      </c>
      <c r="B76" s="288">
        <f t="shared" ref="B76:AE76" si="12">-B67</f>
        <v>0</v>
      </c>
      <c r="C76" s="288">
        <f t="shared" si="12"/>
        <v>317046.57600000006</v>
      </c>
      <c r="D76" s="288">
        <f t="shared" si="12"/>
        <v>317046.57600000006</v>
      </c>
      <c r="E76" s="288">
        <f t="shared" si="12"/>
        <v>317046.57600000006</v>
      </c>
      <c r="F76" s="288">
        <f t="shared" si="12"/>
        <v>317046.57600000006</v>
      </c>
      <c r="G76" s="288">
        <f t="shared" si="12"/>
        <v>317046.57600000006</v>
      </c>
      <c r="H76" s="288">
        <f t="shared" si="12"/>
        <v>317046.57600000006</v>
      </c>
      <c r="I76" s="288">
        <f t="shared" si="12"/>
        <v>317046.57600000006</v>
      </c>
      <c r="J76" s="288">
        <f t="shared" si="12"/>
        <v>317046.57600000006</v>
      </c>
      <c r="K76" s="288">
        <f t="shared" si="12"/>
        <v>317046.57600000006</v>
      </c>
      <c r="L76" s="288">
        <f t="shared" si="12"/>
        <v>317046.57600000006</v>
      </c>
      <c r="M76" s="288">
        <f t="shared" si="12"/>
        <v>317046.57600000006</v>
      </c>
      <c r="N76" s="288">
        <f t="shared" si="12"/>
        <v>317046.57600000006</v>
      </c>
      <c r="O76" s="288">
        <f t="shared" si="12"/>
        <v>317046.57600000006</v>
      </c>
      <c r="P76" s="288">
        <f t="shared" si="12"/>
        <v>317046.57600000006</v>
      </c>
      <c r="Q76" s="288">
        <f t="shared" si="12"/>
        <v>317046.57600000006</v>
      </c>
      <c r="R76" s="288">
        <f t="shared" si="12"/>
        <v>317046.57600000006</v>
      </c>
      <c r="S76" s="288">
        <f t="shared" si="12"/>
        <v>317046.57600000006</v>
      </c>
      <c r="T76" s="288">
        <f t="shared" si="12"/>
        <v>317046.57600000006</v>
      </c>
      <c r="U76" s="288">
        <f t="shared" si="12"/>
        <v>317046.57600000006</v>
      </c>
      <c r="V76" s="288">
        <f t="shared" si="12"/>
        <v>317046.57600000006</v>
      </c>
      <c r="W76" s="288">
        <f t="shared" si="12"/>
        <v>317046.57600000006</v>
      </c>
      <c r="X76" s="288">
        <f t="shared" si="12"/>
        <v>317046.57600000006</v>
      </c>
      <c r="Y76" s="288">
        <f t="shared" si="12"/>
        <v>317046.57600000006</v>
      </c>
      <c r="Z76" s="288">
        <f t="shared" si="12"/>
        <v>317046.57600000006</v>
      </c>
      <c r="AA76" s="288">
        <f t="shared" si="12"/>
        <v>317046.57600000006</v>
      </c>
      <c r="AB76" s="288">
        <f t="shared" si="12"/>
        <v>317046.57600000006</v>
      </c>
      <c r="AC76" s="288">
        <f t="shared" si="12"/>
        <v>317046.57600000006</v>
      </c>
      <c r="AD76" s="288">
        <f t="shared" si="12"/>
        <v>317046.57600000006</v>
      </c>
      <c r="AE76" s="288">
        <f t="shared" si="12"/>
        <v>317046.57600000006</v>
      </c>
    </row>
    <row r="77" spans="1:31" x14ac:dyDescent="0.2">
      <c r="A77" s="283" t="s">
        <v>252</v>
      </c>
      <c r="B77" s="288">
        <f t="shared" ref="B77:AE77" si="13">B69</f>
        <v>0</v>
      </c>
      <c r="C77" s="288">
        <f t="shared" si="13"/>
        <v>0</v>
      </c>
      <c r="D77" s="288">
        <f t="shared" si="13"/>
        <v>0</v>
      </c>
      <c r="E77" s="288">
        <f t="shared" si="13"/>
        <v>0</v>
      </c>
      <c r="F77" s="288">
        <f t="shared" si="13"/>
        <v>0</v>
      </c>
      <c r="G77" s="288">
        <f t="shared" si="13"/>
        <v>0</v>
      </c>
      <c r="H77" s="288">
        <f t="shared" si="13"/>
        <v>0</v>
      </c>
      <c r="I77" s="288">
        <f t="shared" si="13"/>
        <v>0</v>
      </c>
      <c r="J77" s="288">
        <f t="shared" si="13"/>
        <v>0</v>
      </c>
      <c r="K77" s="288">
        <f t="shared" si="13"/>
        <v>0</v>
      </c>
      <c r="L77" s="288">
        <f t="shared" si="13"/>
        <v>0</v>
      </c>
      <c r="M77" s="288">
        <f t="shared" si="13"/>
        <v>0</v>
      </c>
      <c r="N77" s="288">
        <f t="shared" si="13"/>
        <v>0</v>
      </c>
      <c r="O77" s="288">
        <f t="shared" si="13"/>
        <v>0</v>
      </c>
      <c r="P77" s="288">
        <f t="shared" si="13"/>
        <v>0</v>
      </c>
      <c r="Q77" s="288">
        <f t="shared" si="13"/>
        <v>0</v>
      </c>
      <c r="R77" s="288">
        <f t="shared" si="13"/>
        <v>0</v>
      </c>
      <c r="S77" s="288">
        <f t="shared" si="13"/>
        <v>0</v>
      </c>
      <c r="T77" s="288">
        <f t="shared" si="13"/>
        <v>0</v>
      </c>
      <c r="U77" s="288">
        <f t="shared" si="13"/>
        <v>0</v>
      </c>
      <c r="V77" s="288">
        <f t="shared" si="13"/>
        <v>0</v>
      </c>
      <c r="W77" s="288">
        <f t="shared" si="13"/>
        <v>0</v>
      </c>
      <c r="X77" s="288">
        <f t="shared" si="13"/>
        <v>0</v>
      </c>
      <c r="Y77" s="288">
        <f t="shared" si="13"/>
        <v>0</v>
      </c>
      <c r="Z77" s="288">
        <f t="shared" si="13"/>
        <v>0</v>
      </c>
      <c r="AA77" s="288">
        <f t="shared" si="13"/>
        <v>0</v>
      </c>
      <c r="AB77" s="288">
        <f t="shared" si="13"/>
        <v>0</v>
      </c>
      <c r="AC77" s="288">
        <f t="shared" si="13"/>
        <v>0</v>
      </c>
      <c r="AD77" s="288">
        <f t="shared" si="13"/>
        <v>0</v>
      </c>
      <c r="AE77" s="288">
        <f t="shared" si="13"/>
        <v>0</v>
      </c>
    </row>
    <row r="78" spans="1:31" x14ac:dyDescent="0.2">
      <c r="A78" s="283" t="s">
        <v>251</v>
      </c>
      <c r="B78" s="288">
        <f>IF(SUM($B$71:B71)+SUM($A$78:A78)&gt;0,0,SUM($B$71:B71)-SUM($A$78:A78))</f>
        <v>0</v>
      </c>
      <c r="C78" s="288">
        <f>IF(SUM($B$71:C71)+SUM($A$78:B78)&gt;0,0,SUM($B$71:C71)-SUM($A$78:B78))</f>
        <v>0</v>
      </c>
      <c r="D78" s="288">
        <f>IF(SUM($B$71:D71)+SUM($A$78:C78)&gt;0,0,SUM($B$71:D71)-SUM($A$78:C78))</f>
        <v>0</v>
      </c>
      <c r="E78" s="288">
        <f>IF(SUM($B$71:E71)+SUM($A$78:D78)&gt;0,0,SUM($B$71:E71)-SUM($A$78:D78))</f>
        <v>0</v>
      </c>
      <c r="F78" s="288">
        <f>IF(SUM($B$71:F71)+SUM($A$78:E78)&gt;0,0,SUM($B$71:F71)-SUM($A$78:E78))</f>
        <v>0</v>
      </c>
      <c r="G78" s="288">
        <f>IF(SUM($B$71:G71)+SUM($A$78:F78)&gt;0,0,SUM($B$71:G71)-SUM($A$78:F78))</f>
        <v>-13702.534371193513</v>
      </c>
      <c r="H78" s="288">
        <f>IF(SUM($B$71:H71)+SUM($A$78:G78)&gt;0,0,SUM($B$71:H71)-SUM($A$78:G78))</f>
        <v>-17292.949586035196</v>
      </c>
      <c r="I78" s="288">
        <f>IF(SUM($B$71:I71)+SUM($A$78:H78)&gt;0,0,SUM($B$71:I71)-SUM($A$78:H78))</f>
        <v>-19248.741662136745</v>
      </c>
      <c r="J78" s="288">
        <f>IF(SUM($B$71:J71)+SUM($A$78:I78)&gt;0,0,SUM($B$71:J71)-SUM($A$78:I78))</f>
        <v>-76373.003700584406</v>
      </c>
      <c r="K78" s="288">
        <f>IF(SUM($B$71:K71)+SUM($A$78:J78)&gt;0,0,SUM($B$71:K71)-SUM($A$78:J78))</f>
        <v>-19362.96870425716</v>
      </c>
      <c r="L78" s="288">
        <f>IF(SUM($B$71:L71)+SUM($A$78:K78)&gt;0,0,SUM($B$71:L71)-SUM($A$78:K78))</f>
        <v>-19423.896923713211</v>
      </c>
      <c r="M78" s="288">
        <f>IF(SUM($B$71:M71)+SUM($A$78:L78)&gt;0,0,SUM($B$71:M71)-SUM($A$78:L78))</f>
        <v>37707.683592801826</v>
      </c>
      <c r="N78" s="288">
        <f>IF(SUM($B$71:N71)+SUM($A$78:M78)&gt;0,0,SUM($B$71:N71)-SUM($A$78:M78))</f>
        <v>7458.4151091102831</v>
      </c>
      <c r="O78" s="288">
        <f>IF(SUM($B$71:O71)+SUM($A$78:N78)&gt;0,0,SUM($B$71:O71)-SUM($A$78:N78))</f>
        <v>4091.7592710211029</v>
      </c>
      <c r="P78" s="288">
        <f>IF(SUM($B$71:P71)+SUM($A$78:O78)&gt;0,0,SUM($B$71:P71)-SUM($A$78:O78))</f>
        <v>2624.3160479958897</v>
      </c>
      <c r="Q78" s="288">
        <f>IF(SUM($B$71:Q71)+SUM($A$78:P78)&gt;0,0,SUM($B$71:Q71)-SUM($A$78:P78))</f>
        <v>1153.6704021253099</v>
      </c>
      <c r="R78" s="288">
        <f>IF(SUM($B$71:R71)+SUM($A$78:Q78)&gt;0,0,SUM($B$71:R71)-SUM($A$78:Q78))</f>
        <v>-57388.702922437791</v>
      </c>
      <c r="S78" s="288">
        <f>IF(SUM($B$71:S71)+SUM($A$78:R78)&gt;0,0,SUM($B$71:S71)-SUM($A$78:R78))</f>
        <v>-1797.8007204643509</v>
      </c>
      <c r="T78" s="288">
        <f>IF(SUM($B$71:T71)+SUM($A$78:S78)&gt;0,0,SUM($B$71:T71)-SUM($A$78:S78))</f>
        <v>-1376.6489463498001</v>
      </c>
      <c r="U78" s="288">
        <f>IF(SUM($B$71:U71)+SUM($A$78:T78)&gt;0,0,SUM($B$71:U71)-SUM($A$78:T78))</f>
        <v>-4763.8634830472001</v>
      </c>
      <c r="V78" s="288">
        <f>IF(SUM($B$71:V71)+SUM($A$78:U78)&gt;0,0,SUM($B$71:V71)-SUM($A$78:U78))</f>
        <v>-6252.7742837740516</v>
      </c>
      <c r="W78" s="288">
        <f>IF(SUM($B$71:W71)+SUM($A$78:V78)&gt;0,0,SUM($B$71:W71)-SUM($A$78:V78))</f>
        <v>-7745.8365670572384</v>
      </c>
      <c r="X78" s="288">
        <f>IF(SUM($B$71:X71)+SUM($A$78:W78)&gt;0,0,SUM($B$71:X71)-SUM($A$78:W78))</f>
        <v>-9243.2338657056098</v>
      </c>
      <c r="Y78" s="288">
        <f>IF(SUM($B$71:Y71)+SUM($A$78:X78)&gt;0,0,SUM($B$71:Y71)-SUM($A$78:X78))</f>
        <v>-10745.157826326264</v>
      </c>
      <c r="Z78" s="288">
        <f>IF(SUM($B$71:Z71)+SUM($A$78:Y78)&gt;0,0,SUM($B$71:Z71)-SUM($A$78:Y78))</f>
        <v>-67417.912792027317</v>
      </c>
      <c r="AA78" s="288">
        <f>IF(SUM($B$71:AA71)+SUM($A$78:Z78)&gt;0,0,SUM($B$71:AA71)-SUM($A$78:Z78))</f>
        <v>-13763.395056978508</v>
      </c>
      <c r="AB78" s="288">
        <f>IF(SUM($B$71:AB71)+SUM($A$78:AA78)&gt;0,0,SUM($B$71:AB71)-SUM($A$78:AA78))</f>
        <v>-15280.135497530806</v>
      </c>
      <c r="AC78" s="288">
        <f>IF(SUM($B$71:AC71)+SUM($A$78:AB78)&gt;0,0,SUM($B$71:AC71)-SUM($A$78:AB78))</f>
        <v>-16802.257740626927</v>
      </c>
      <c r="AD78" s="288">
        <f>IF(SUM($B$71:AD71)+SUM($A$78:AC78)&gt;0,0,SUM($B$71:AD71)-SUM($A$78:AC78))</f>
        <v>-18329.999710267293</v>
      </c>
      <c r="AE78" s="288">
        <f>IF(SUM($B$71:AE71)+SUM($A$78:AD78)&gt;0,0,SUM($B$71:AE71)-SUM($A$78:AD78))</f>
        <v>-19863.609848829685</v>
      </c>
    </row>
    <row r="79" spans="1:31" x14ac:dyDescent="0.2">
      <c r="A79" s="283" t="s">
        <v>250</v>
      </c>
      <c r="B79" s="288"/>
      <c r="C79" s="288"/>
      <c r="D79" s="288"/>
      <c r="E79" s="288"/>
      <c r="F79" s="288"/>
      <c r="G79" s="288"/>
      <c r="H79" s="288"/>
      <c r="I79" s="288"/>
      <c r="J79" s="288"/>
      <c r="K79" s="288"/>
      <c r="L79" s="288">
        <f>IF(((SUM($B$58:L58)+SUM($B$60:L64))+SUM($B$81:L81))&lt;0,((SUM($B$58:L58)+SUM($B$60:L64))+SUM($B$81:L81))*0.2-SUM($A$79:K79),IF(SUM($A$79:K79)&lt;0,0-SUM($A$79:K79),0))</f>
        <v>-1483238.10025208</v>
      </c>
      <c r="M79" s="288">
        <f>IF(((SUM($B$58:M58)+SUM($B$60:M64))+SUM($B$81:M81))&lt;0,((SUM($B$58:M58)+SUM($B$60:M64))+SUM($B$81:M81))*0.2-SUM($A$79:L79),IF(SUM($A$79:L79)&lt;0,0-SUM($A$79:L79),0))</f>
        <v>82896.83391759824</v>
      </c>
      <c r="N79" s="288">
        <f>IF(((SUM($B$58:N58)+SUM($B$60:N64))+SUM($B$81:N81))&lt;0,((SUM($B$58:N58)+SUM($B$60:N64))+SUM($B$81:N81))*0.2-SUM($A$79:M79),IF(SUM($A$79:M79)&lt;0,0-SUM($A$79:M79),0))</f>
        <v>81060.98891008948</v>
      </c>
      <c r="O79" s="288">
        <f>IF(((SUM($B$58:O58)+SUM($B$60:O64))+SUM($B$81:O81))&lt;0,((SUM($B$58:O58)+SUM($B$60:O64))+SUM($B$81:O81))*0.2-SUM($A$79:N79),IF(SUM($A$79:N79)&lt;0,0-SUM($A$79:N79),0))</f>
        <v>83032.639813779155</v>
      </c>
      <c r="P79" s="288">
        <f>IF(((SUM($B$58:P58)+SUM($B$60:P64))+SUM($B$81:P81))&lt;0,((SUM($B$58:P58)+SUM($B$60:P64))+SUM($B$81:P81))*0.2-SUM($A$79:O79),IF(SUM($A$79:O79)&lt;0,0-SUM($A$79:O79),0))</f>
        <v>83105.078102404252</v>
      </c>
      <c r="Q79" s="288">
        <f>IF(((SUM($B$58:Q58)+SUM($B$60:Q64))+SUM($B$81:Q81))&lt;0,((SUM($B$58:Q58)+SUM($B$60:Q64))+SUM($B$81:Q81))*0.2-SUM($A$79:P79),IF(SUM($A$79:P79)&lt;0,0-SUM($A$79:P79),0))</f>
        <v>83180.718813874526</v>
      </c>
      <c r="R79" s="288">
        <f>IF(((SUM($B$58:R58)+SUM($B$60:R64))+SUM($B$81:R81))&lt;0,((SUM($B$58:R58)+SUM($B$60:R64))+SUM($B$81:R81))*0.2-SUM($A$79:Q79),IF(SUM($A$79:Q79)&lt;0,0-SUM($A$79:Q79),0))</f>
        <v>140328.08720403793</v>
      </c>
      <c r="S79" s="288">
        <f>IF(((SUM($B$58:S58)+SUM($B$60:S64))+SUM($B$81:S81))&lt;0,((SUM($B$58:S58)+SUM($B$60:S64))+SUM($B$81:S81))*0.2-SUM($A$79:R79),IF(SUM($A$79:R79)&lt;0,0-SUM($A$79:R79),0))</f>
        <v>83342.180067664362</v>
      </c>
      <c r="T79" s="288">
        <f>IF(((SUM($B$58:T58)+SUM($B$60:T64))+SUM($B$81:T81))&lt;0,((SUM($B$58:T58)+SUM($B$60:T64))+SUM($B$81:T81))*0.2-SUM($A$79:S79),IF(SUM($A$79:S79)&lt;0,0-SUM($A$79:S79),0))</f>
        <v>81526.023359149927</v>
      </c>
      <c r="U79" s="288">
        <f>IF(((SUM($B$58:U58)+SUM($B$60:U64))+SUM($B$81:U81))&lt;0,((SUM($B$58:U58)+SUM($B$60:U64))+SUM($B$81:U81))*0.2-SUM($A$79:T79),IF(SUM($A$79:T79)&lt;0,0-SUM($A$79:T79),0))</f>
        <v>83518.232961447095</v>
      </c>
      <c r="V79" s="288">
        <f>IF(((SUM($B$58:V58)+SUM($B$60:V64))+SUM($B$81:V81))&lt;0,((SUM($B$58:V58)+SUM($B$60:V64))+SUM($B$81:V81))*0.2-SUM($A$79:U79),IF(SUM($A$79:U79)&lt;0,0-SUM($A$79:U79),0))</f>
        <v>83612.138827774208</v>
      </c>
      <c r="W79" s="288">
        <f>IF(((SUM($B$58:W58)+SUM($B$60:W64))+SUM($B$81:W81))&lt;0,((SUM($B$58:W58)+SUM($B$60:W64))+SUM($B$81:W81))*0.2-SUM($A$79:V79),IF(SUM($A$79:V79)&lt;0,0-SUM($A$79:V79),0))</f>
        <v>83710.196176657046</v>
      </c>
      <c r="X79" s="288">
        <f>IF(((SUM($B$58:X58)+SUM($B$60:X64))+SUM($B$81:X81))&lt;0,((SUM($B$58:X58)+SUM($B$60:X64))+SUM($B$81:X81))*0.2-SUM($A$79:W79),IF(SUM($A$79:W79)&lt;0,0-SUM($A$79:W79),0))</f>
        <v>83812.588540905737</v>
      </c>
      <c r="Y79" s="288">
        <f>IF(((SUM($B$58:Y58)+SUM($B$60:Y64))+SUM($B$81:Y81))&lt;0,((SUM($B$58:Y58)+SUM($B$60:Y64))+SUM($B$81:Y81))*0.2-SUM($A$79:X79),IF(SUM($A$79:X79)&lt;0,0-SUM($A$79:X79),0))</f>
        <v>83919.507567126304</v>
      </c>
      <c r="Z79" s="288">
        <f>IF(((SUM($B$58:Z58)+SUM($B$60:Z64))+SUM($B$81:Z81))&lt;0,((SUM($B$58:Z58)+SUM($B$60:Z64))+SUM($B$81:Z81))*0.2-SUM($A$79:Y79),IF(SUM($A$79:Y79)&lt;0,0-SUM($A$79:Y79),0))</f>
        <v>139197.2575984273</v>
      </c>
      <c r="AA79" s="288">
        <f>IF(((SUM($B$58:AA58)+SUM($B$60:AA64))+SUM($B$81:AA81))&lt;0,((SUM($B$58:AA58)+SUM($B$60:AA64))+SUM($B$81:AA81))*0.2-SUM($A$79:Z79),IF(SUM($A$79:Z79)&lt;0,0-SUM($A$79:Z79),0))</f>
        <v>84147.734928978622</v>
      </c>
      <c r="AB79" s="288">
        <f>IF(((SUM($B$58:AB58)+SUM($B$60:AB64))+SUM($B$81:AB81))&lt;0,((SUM($B$58:AB58)+SUM($B$60:AB64))+SUM($B$81:AB81))*0.2-SUM($A$79:AA79),IF(SUM($A$79:AA79)&lt;0,0-SUM($A$79:AA79),0))</f>
        <v>84269.470435130977</v>
      </c>
      <c r="AC79" s="288">
        <f>IF(((SUM($B$58:AC58)+SUM($B$60:AC64))+SUM($B$81:AC81))&lt;0,((SUM($B$58:AC58)+SUM($B$60:AC64))+SUM($B$81:AC81))*0.2-SUM($A$79:AB79),IF(SUM($A$79:AB79)&lt;0,0-SUM($A$79:AB79),0))</f>
        <v>38578.423027034849</v>
      </c>
      <c r="AD79" s="288">
        <f>IF(((SUM($B$58:AD58)+SUM($B$60:AD64))+SUM($B$81:AD81))&lt;0,((SUM($B$58:AD58)+SUM($B$60:AD64))+SUM($B$81:AD81))*0.2-SUM($A$79:AC79),IF(SUM($A$79:AC79)&lt;0,0-SUM($A$79:AC79),0))</f>
        <v>0</v>
      </c>
      <c r="AE79" s="288">
        <f>IF(((SUM($B$58:AE58)+SUM($B$60:AE64))+SUM($B$81:AE81))&lt;0,((SUM($B$58:AE58)+SUM($B$60:AE64))+SUM($B$81:AE81))*0.2-SUM($A$79:AD79),IF(SUM($A$79:AD79)&lt;0,0-SUM($A$79:AD79),0))</f>
        <v>0</v>
      </c>
    </row>
    <row r="80" spans="1:31" x14ac:dyDescent="0.2">
      <c r="A80" s="283" t="s">
        <v>249</v>
      </c>
      <c r="B80" s="288">
        <f>-B58*($B$38)</f>
        <v>0</v>
      </c>
      <c r="C80" s="288">
        <f t="shared" ref="C80:AE80" si="14">-C58*($B$38)</f>
        <v>0</v>
      </c>
      <c r="D80" s="288">
        <f t="shared" si="14"/>
        <v>0</v>
      </c>
      <c r="E80" s="288">
        <f t="shared" si="14"/>
        <v>0</v>
      </c>
      <c r="F80" s="288">
        <f t="shared" si="14"/>
        <v>0</v>
      </c>
      <c r="G80" s="288">
        <f t="shared" si="14"/>
        <v>0</v>
      </c>
      <c r="H80" s="288">
        <f t="shared" si="14"/>
        <v>0</v>
      </c>
      <c r="I80" s="288">
        <f t="shared" si="14"/>
        <v>0</v>
      </c>
      <c r="J80" s="288">
        <f t="shared" si="14"/>
        <v>0</v>
      </c>
      <c r="K80" s="288">
        <f t="shared" si="14"/>
        <v>0</v>
      </c>
      <c r="L80" s="288">
        <f t="shared" si="14"/>
        <v>0</v>
      </c>
      <c r="M80" s="288">
        <f t="shared" si="14"/>
        <v>0</v>
      </c>
      <c r="N80" s="288">
        <f t="shared" si="14"/>
        <v>0</v>
      </c>
      <c r="O80" s="288">
        <f t="shared" si="14"/>
        <v>0</v>
      </c>
      <c r="P80" s="288">
        <f t="shared" si="14"/>
        <v>0</v>
      </c>
      <c r="Q80" s="288">
        <f t="shared" si="14"/>
        <v>0</v>
      </c>
      <c r="R80" s="288">
        <f t="shared" si="14"/>
        <v>0</v>
      </c>
      <c r="S80" s="288">
        <f t="shared" si="14"/>
        <v>0</v>
      </c>
      <c r="T80" s="288">
        <f t="shared" si="14"/>
        <v>0</v>
      </c>
      <c r="U80" s="288">
        <f t="shared" si="14"/>
        <v>0</v>
      </c>
      <c r="V80" s="288">
        <f t="shared" si="14"/>
        <v>0</v>
      </c>
      <c r="W80" s="288">
        <f t="shared" si="14"/>
        <v>0</v>
      </c>
      <c r="X80" s="288">
        <f t="shared" si="14"/>
        <v>0</v>
      </c>
      <c r="Y80" s="288">
        <f t="shared" si="14"/>
        <v>0</v>
      </c>
      <c r="Z80" s="288">
        <f t="shared" si="14"/>
        <v>0</v>
      </c>
      <c r="AA80" s="288">
        <f t="shared" si="14"/>
        <v>0</v>
      </c>
      <c r="AB80" s="288">
        <f t="shared" si="14"/>
        <v>0</v>
      </c>
      <c r="AC80" s="288">
        <f t="shared" si="14"/>
        <v>0</v>
      </c>
      <c r="AD80" s="288">
        <f t="shared" si="14"/>
        <v>0</v>
      </c>
      <c r="AE80" s="288">
        <f t="shared" si="14"/>
        <v>0</v>
      </c>
    </row>
    <row r="81" spans="1:31" x14ac:dyDescent="0.2">
      <c r="A81" s="283" t="s">
        <v>604</v>
      </c>
      <c r="B81" s="282">
        <f>-'6.2. Паспорт фин осв ввод'!D24*1000000</f>
        <v>-11413676.736000001</v>
      </c>
      <c r="C81" s="294"/>
      <c r="D81" s="285"/>
      <c r="E81" s="285"/>
      <c r="F81" s="285"/>
      <c r="G81" s="285"/>
      <c r="H81" s="285"/>
      <c r="I81" s="285"/>
      <c r="J81" s="285"/>
      <c r="K81" s="285"/>
      <c r="L81" s="285"/>
      <c r="M81" s="285"/>
      <c r="N81" s="285"/>
      <c r="O81" s="285"/>
      <c r="P81" s="285"/>
      <c r="Q81" s="285"/>
      <c r="R81" s="285"/>
      <c r="S81" s="285"/>
      <c r="T81" s="285"/>
      <c r="U81" s="285"/>
      <c r="V81" s="285"/>
      <c r="W81" s="285"/>
      <c r="X81" s="285"/>
      <c r="Y81" s="285"/>
      <c r="Z81" s="285"/>
      <c r="AA81" s="285"/>
      <c r="AB81" s="285"/>
      <c r="AC81" s="285"/>
      <c r="AD81" s="285"/>
      <c r="AE81" s="285"/>
    </row>
    <row r="82" spans="1:31" x14ac:dyDescent="0.2">
      <c r="A82" s="283" t="s">
        <v>248</v>
      </c>
      <c r="B82" s="285">
        <v>0</v>
      </c>
      <c r="C82" s="285">
        <v>0</v>
      </c>
      <c r="D82" s="285">
        <v>0</v>
      </c>
      <c r="E82" s="285">
        <v>0</v>
      </c>
      <c r="F82" s="285">
        <v>0</v>
      </c>
      <c r="G82" s="285">
        <v>0</v>
      </c>
      <c r="H82" s="285">
        <v>0</v>
      </c>
      <c r="I82" s="285">
        <v>0</v>
      </c>
      <c r="J82" s="285">
        <v>0</v>
      </c>
      <c r="K82" s="285">
        <v>0</v>
      </c>
      <c r="L82" s="285">
        <v>0</v>
      </c>
      <c r="M82" s="285">
        <v>0</v>
      </c>
      <c r="N82" s="285">
        <v>0</v>
      </c>
      <c r="O82" s="285">
        <v>0</v>
      </c>
      <c r="P82" s="285">
        <v>0</v>
      </c>
      <c r="Q82" s="285">
        <v>0</v>
      </c>
      <c r="R82" s="285">
        <v>0</v>
      </c>
      <c r="S82" s="285">
        <v>0</v>
      </c>
      <c r="T82" s="285">
        <v>0</v>
      </c>
      <c r="U82" s="285">
        <v>0</v>
      </c>
      <c r="V82" s="285">
        <v>0</v>
      </c>
      <c r="W82" s="285">
        <v>0</v>
      </c>
      <c r="X82" s="285">
        <v>0</v>
      </c>
      <c r="Y82" s="285">
        <v>0</v>
      </c>
      <c r="Z82" s="285">
        <v>0</v>
      </c>
      <c r="AA82" s="285">
        <v>0</v>
      </c>
      <c r="AB82" s="285">
        <v>0</v>
      </c>
      <c r="AC82" s="285">
        <v>0</v>
      </c>
      <c r="AD82" s="285">
        <v>0</v>
      </c>
      <c r="AE82" s="285">
        <v>0</v>
      </c>
    </row>
    <row r="83" spans="1:31" x14ac:dyDescent="0.2">
      <c r="A83" s="286" t="s">
        <v>247</v>
      </c>
      <c r="B83" s="287">
        <f t="shared" ref="B83:AE83" si="15">SUM(B75:B82)</f>
        <v>-11413676.736000001</v>
      </c>
      <c r="C83" s="287">
        <f t="shared" si="15"/>
        <v>4110.8130000000237</v>
      </c>
      <c r="D83" s="287">
        <f t="shared" si="15"/>
        <v>412061.05251659924</v>
      </c>
      <c r="E83" s="287">
        <f t="shared" si="15"/>
        <v>412286.10122516862</v>
      </c>
      <c r="F83" s="287">
        <f t="shared" si="15"/>
        <v>412521.09910757019</v>
      </c>
      <c r="G83" s="287">
        <f t="shared" si="15"/>
        <v>399063.95163543627</v>
      </c>
      <c r="H83" s="287">
        <f t="shared" si="15"/>
        <v>386218.37434414082</v>
      </c>
      <c r="I83" s="287">
        <f t="shared" si="15"/>
        <v>394041.54264854704</v>
      </c>
      <c r="J83" s="287">
        <f t="shared" si="15"/>
        <v>622538.59080233774</v>
      </c>
      <c r="K83" s="287">
        <f t="shared" si="15"/>
        <v>394498.45081702876</v>
      </c>
      <c r="L83" s="287">
        <f t="shared" si="15"/>
        <v>-1088495.936557227</v>
      </c>
      <c r="M83" s="287">
        <f t="shared" si="15"/>
        <v>249112.67554639102</v>
      </c>
      <c r="N83" s="287">
        <f t="shared" si="15"/>
        <v>368273.90447364841</v>
      </c>
      <c r="O83" s="287">
        <f t="shared" si="15"/>
        <v>383712.1787296948</v>
      </c>
      <c r="P83" s="287">
        <f t="shared" si="15"/>
        <v>389654.38991042075</v>
      </c>
      <c r="Q83" s="287">
        <f t="shared" si="15"/>
        <v>395612.61320537329</v>
      </c>
      <c r="R83" s="287">
        <f t="shared" si="15"/>
        <v>686929.47489378916</v>
      </c>
      <c r="S83" s="287">
        <f t="shared" si="15"/>
        <v>407579.95894952188</v>
      </c>
      <c r="T83" s="287">
        <f t="shared" si="15"/>
        <v>404079.19514454925</v>
      </c>
      <c r="U83" s="287">
        <f t="shared" si="15"/>
        <v>419620.26289363601</v>
      </c>
      <c r="V83" s="287">
        <f t="shared" si="15"/>
        <v>425669.81196287042</v>
      </c>
      <c r="W83" s="287">
        <f t="shared" si="15"/>
        <v>431740.11844488606</v>
      </c>
      <c r="X83" s="287">
        <f t="shared" si="15"/>
        <v>437832.10000372818</v>
      </c>
      <c r="Y83" s="287">
        <f t="shared" si="15"/>
        <v>443946.71487243136</v>
      </c>
      <c r="Z83" s="287">
        <f t="shared" si="15"/>
        <v>725915.48476653663</v>
      </c>
      <c r="AA83" s="287">
        <f t="shared" si="15"/>
        <v>456247.89115689282</v>
      </c>
      <c r="AB83" s="287">
        <f t="shared" si="15"/>
        <v>462436.58842525439</v>
      </c>
      <c r="AC83" s="287">
        <f t="shared" si="15"/>
        <v>422834.02998954267</v>
      </c>
      <c r="AD83" s="287">
        <f t="shared" si="15"/>
        <v>390366.57484106929</v>
      </c>
      <c r="AE83" s="287">
        <f t="shared" si="15"/>
        <v>396501.01539531886</v>
      </c>
    </row>
    <row r="84" spans="1:31" x14ac:dyDescent="0.2">
      <c r="A84" s="286" t="s">
        <v>588</v>
      </c>
      <c r="B84" s="287">
        <f>SUM($B$83:B83)</f>
        <v>-11413676.736000001</v>
      </c>
      <c r="C84" s="287">
        <f>SUM($B$83:C83)</f>
        <v>-11409565.923000002</v>
      </c>
      <c r="D84" s="287">
        <f>SUM($B$83:D83)</f>
        <v>-10997504.870483402</v>
      </c>
      <c r="E84" s="287">
        <f>SUM($B$83:E83)</f>
        <v>-10585218.769258233</v>
      </c>
      <c r="F84" s="287">
        <f>SUM($B$83:F83)</f>
        <v>-10172697.670150662</v>
      </c>
      <c r="G84" s="287">
        <f>SUM($B$83:G83)</f>
        <v>-9773633.7185152248</v>
      </c>
      <c r="H84" s="287">
        <f>SUM($B$83:H83)</f>
        <v>-9387415.3441710845</v>
      </c>
      <c r="I84" s="287">
        <f>SUM($B$83:I83)</f>
        <v>-8993373.8015225381</v>
      </c>
      <c r="J84" s="287">
        <f>SUM($B$83:J83)</f>
        <v>-8370835.2107202001</v>
      </c>
      <c r="K84" s="287">
        <f>SUM($B$83:K83)</f>
        <v>-7976336.7599031711</v>
      </c>
      <c r="L84" s="287">
        <f>SUM($B$83:L83)</f>
        <v>-9064832.6964603979</v>
      </c>
      <c r="M84" s="287">
        <f>SUM($B$83:M83)</f>
        <v>-8815720.020914007</v>
      </c>
      <c r="N84" s="287">
        <f>SUM($B$83:N83)</f>
        <v>-8447446.1164403595</v>
      </c>
      <c r="O84" s="287">
        <f>SUM($B$83:O83)</f>
        <v>-8063733.9377106652</v>
      </c>
      <c r="P84" s="287">
        <f>SUM($B$83:P83)</f>
        <v>-7674079.5478002448</v>
      </c>
      <c r="Q84" s="287">
        <f>SUM($B$83:Q83)</f>
        <v>-7278466.9345948715</v>
      </c>
      <c r="R84" s="287">
        <f>SUM($B$83:R83)</f>
        <v>-6591537.4597010827</v>
      </c>
      <c r="S84" s="287">
        <f>SUM($B$83:S83)</f>
        <v>-6183957.5007515606</v>
      </c>
      <c r="T84" s="287">
        <f>SUM($B$83:T83)</f>
        <v>-5779878.3056070115</v>
      </c>
      <c r="U84" s="287">
        <f>SUM($B$83:U83)</f>
        <v>-5360258.0427133758</v>
      </c>
      <c r="V84" s="287">
        <f>SUM($B$83:V83)</f>
        <v>-4934588.2307505049</v>
      </c>
      <c r="W84" s="287">
        <f>SUM($B$83:W83)</f>
        <v>-4502848.1123056188</v>
      </c>
      <c r="X84" s="287">
        <f>SUM($B$83:X83)</f>
        <v>-4065016.0123018906</v>
      </c>
      <c r="Y84" s="287">
        <f>SUM($B$83:Y83)</f>
        <v>-3621069.2974294592</v>
      </c>
      <c r="Z84" s="287">
        <f>SUM($B$83:Z83)</f>
        <v>-2895153.8126629228</v>
      </c>
      <c r="AA84" s="287">
        <f>SUM($B$83:AA83)</f>
        <v>-2438905.92150603</v>
      </c>
      <c r="AB84" s="287">
        <f>SUM($B$83:AB83)</f>
        <v>-1976469.3330807756</v>
      </c>
      <c r="AC84" s="287">
        <f>SUM($B$83:AC83)</f>
        <v>-1553635.3030912329</v>
      </c>
      <c r="AD84" s="287">
        <f>SUM($B$83:AD83)</f>
        <v>-1163268.7282501636</v>
      </c>
      <c r="AE84" s="287">
        <f>SUM($B$83:AE83)</f>
        <v>-766767.71285484475</v>
      </c>
    </row>
    <row r="85" spans="1:31" x14ac:dyDescent="0.2">
      <c r="A85" s="295" t="s">
        <v>464</v>
      </c>
      <c r="B85" s="296">
        <f t="shared" ref="B85:AE85" si="16">1/POWER((1+$B$43),B73)</f>
        <v>0.9128709291752769</v>
      </c>
      <c r="C85" s="296">
        <f t="shared" si="16"/>
        <v>0.7607257743127307</v>
      </c>
      <c r="D85" s="296">
        <f t="shared" si="16"/>
        <v>0.63393814526060899</v>
      </c>
      <c r="E85" s="296">
        <f t="shared" si="16"/>
        <v>0.52828178771717416</v>
      </c>
      <c r="F85" s="296">
        <f t="shared" si="16"/>
        <v>0.44023482309764517</v>
      </c>
      <c r="G85" s="296">
        <f t="shared" si="16"/>
        <v>0.36686235258137107</v>
      </c>
      <c r="H85" s="296">
        <f t="shared" si="16"/>
        <v>0.30571862715114251</v>
      </c>
      <c r="I85" s="296">
        <f t="shared" si="16"/>
        <v>0.25476552262595203</v>
      </c>
      <c r="J85" s="296">
        <f t="shared" si="16"/>
        <v>0.21230460218829345</v>
      </c>
      <c r="K85" s="296">
        <f t="shared" si="16"/>
        <v>0.17692050182357785</v>
      </c>
      <c r="L85" s="296">
        <f t="shared" si="16"/>
        <v>0.14743375151964822</v>
      </c>
      <c r="M85" s="296">
        <f t="shared" si="16"/>
        <v>0.12286145959970685</v>
      </c>
      <c r="N85" s="296">
        <f t="shared" si="16"/>
        <v>0.10238454966642239</v>
      </c>
      <c r="O85" s="296">
        <f t="shared" si="16"/>
        <v>8.5320458055351975E-2</v>
      </c>
      <c r="P85" s="296">
        <f t="shared" si="16"/>
        <v>7.1100381712793329E-2</v>
      </c>
      <c r="Q85" s="296">
        <f t="shared" si="16"/>
        <v>5.9250318093994447E-2</v>
      </c>
      <c r="R85" s="296">
        <f t="shared" si="16"/>
        <v>4.9375265078328692E-2</v>
      </c>
      <c r="S85" s="296">
        <f t="shared" si="16"/>
        <v>4.1146054231940586E-2</v>
      </c>
      <c r="T85" s="296">
        <f t="shared" si="16"/>
        <v>3.4288378526617161E-2</v>
      </c>
      <c r="U85" s="296">
        <f t="shared" si="16"/>
        <v>2.8573648772180955E-2</v>
      </c>
      <c r="V85" s="296">
        <f t="shared" si="16"/>
        <v>2.3811373976817471E-2</v>
      </c>
      <c r="W85" s="296">
        <f t="shared" si="16"/>
        <v>1.9842811647347896E-2</v>
      </c>
      <c r="X85" s="296">
        <f t="shared" si="16"/>
        <v>1.6535676372789913E-2</v>
      </c>
      <c r="Y85" s="296">
        <f t="shared" si="16"/>
        <v>1.377973031065826E-2</v>
      </c>
      <c r="Z85" s="296">
        <f t="shared" si="16"/>
        <v>1.1483108592215211E-2</v>
      </c>
      <c r="AA85" s="296">
        <f t="shared" si="16"/>
        <v>9.5692571601793501E-3</v>
      </c>
      <c r="AB85" s="296">
        <f t="shared" si="16"/>
        <v>7.9743809668161216E-3</v>
      </c>
      <c r="AC85" s="296">
        <f t="shared" si="16"/>
        <v>6.6453174723467663E-3</v>
      </c>
      <c r="AD85" s="296">
        <f t="shared" si="16"/>
        <v>5.5377645602889755E-3</v>
      </c>
      <c r="AE85" s="296">
        <f t="shared" si="16"/>
        <v>4.6148038002408118E-3</v>
      </c>
    </row>
    <row r="86" spans="1:31" x14ac:dyDescent="0.2">
      <c r="A86" s="293" t="s">
        <v>589</v>
      </c>
      <c r="B86" s="287">
        <f t="shared" ref="B86:AE86" si="17">B83*B85</f>
        <v>-10419213.687298562</v>
      </c>
      <c r="C86" s="287">
        <f t="shared" si="17"/>
        <v>3127.2014024798573</v>
      </c>
      <c r="D86" s="287">
        <f t="shared" si="17"/>
        <v>261221.21936650731</v>
      </c>
      <c r="E86" s="287">
        <f t="shared" si="17"/>
        <v>217803.2386061759</v>
      </c>
      <c r="F86" s="287">
        <f t="shared" si="17"/>
        <v>181606.15308966732</v>
      </c>
      <c r="G86" s="287">
        <f t="shared" si="17"/>
        <v>146401.54012739463</v>
      </c>
      <c r="H86" s="287">
        <f t="shared" si="17"/>
        <v>118074.15118503677</v>
      </c>
      <c r="I86" s="287">
        <f t="shared" si="17"/>
        <v>100388.19954919345</v>
      </c>
      <c r="J86" s="287">
        <f t="shared" si="17"/>
        <v>132167.8078671511</v>
      </c>
      <c r="K86" s="287">
        <f t="shared" si="17"/>
        <v>69794.863887172774</v>
      </c>
      <c r="L86" s="287">
        <f t="shared" si="17"/>
        <v>-160481.03944052497</v>
      </c>
      <c r="M86" s="287">
        <f t="shared" si="17"/>
        <v>30606.346922417801</v>
      </c>
      <c r="N86" s="287">
        <f t="shared" si="17"/>
        <v>37705.557863429553</v>
      </c>
      <c r="O86" s="287">
        <f t="shared" si="17"/>
        <v>32738.498850634645</v>
      </c>
      <c r="P86" s="287">
        <f t="shared" si="17"/>
        <v>27704.57585869652</v>
      </c>
      <c r="Q86" s="287">
        <f t="shared" si="17"/>
        <v>23440.173174414755</v>
      </c>
      <c r="R86" s="287">
        <f t="shared" si="17"/>
        <v>33917.324912997974</v>
      </c>
      <c r="S86" s="287">
        <f t="shared" si="17"/>
        <v>16770.307094789147</v>
      </c>
      <c r="T86" s="287">
        <f t="shared" si="17"/>
        <v>13855.220397847108</v>
      </c>
      <c r="U86" s="287">
        <f t="shared" si="17"/>
        <v>11990.082009612992</v>
      </c>
      <c r="V86" s="287">
        <f t="shared" si="17"/>
        <v>10135.783083289478</v>
      </c>
      <c r="W86" s="287">
        <f t="shared" si="17"/>
        <v>8566.9378509055459</v>
      </c>
      <c r="X86" s="287">
        <f t="shared" si="17"/>
        <v>7239.8499112806385</v>
      </c>
      <c r="Y86" s="287">
        <f t="shared" si="17"/>
        <v>6117.4660032448028</v>
      </c>
      <c r="Z86" s="287">
        <f t="shared" si="17"/>
        <v>8335.7663403446877</v>
      </c>
      <c r="AA86" s="287">
        <f t="shared" si="17"/>
        <v>4365.9533992698252</v>
      </c>
      <c r="AB86" s="287">
        <f t="shared" si="17"/>
        <v>3687.6455290977292</v>
      </c>
      <c r="AC86" s="287">
        <f t="shared" si="17"/>
        <v>2809.8663673923043</v>
      </c>
      <c r="AD86" s="287">
        <f t="shared" si="17"/>
        <v>2161.7581836762674</v>
      </c>
      <c r="AE86" s="287">
        <f t="shared" si="17"/>
        <v>1829.7743926456581</v>
      </c>
    </row>
    <row r="87" spans="1:31" x14ac:dyDescent="0.2">
      <c r="A87" s="293" t="s">
        <v>590</v>
      </c>
      <c r="B87" s="287">
        <f>SUM($B$86:B86)</f>
        <v>-10419213.687298562</v>
      </c>
      <c r="C87" s="287">
        <f>SUM($B$86:C86)</f>
        <v>-10416086.485896083</v>
      </c>
      <c r="D87" s="287">
        <f>SUM($B$86:D86)</f>
        <v>-10154865.266529575</v>
      </c>
      <c r="E87" s="287">
        <f>SUM($B$86:E86)</f>
        <v>-9937062.0279233996</v>
      </c>
      <c r="F87" s="287">
        <f>SUM($B$86:F86)</f>
        <v>-9755455.8748337328</v>
      </c>
      <c r="G87" s="287">
        <f>SUM($B$86:G86)</f>
        <v>-9609054.3347063381</v>
      </c>
      <c r="H87" s="287">
        <f>SUM($B$86:H86)</f>
        <v>-9490980.1835213006</v>
      </c>
      <c r="I87" s="287">
        <f>SUM($B$86:I86)</f>
        <v>-9390591.983972108</v>
      </c>
      <c r="J87" s="287">
        <f>SUM($B$86:J86)</f>
        <v>-9258424.1761049572</v>
      </c>
      <c r="K87" s="287">
        <f>SUM($B$86:K86)</f>
        <v>-9188629.312217785</v>
      </c>
      <c r="L87" s="287">
        <f>SUM($B$86:L86)</f>
        <v>-9349110.3516583107</v>
      </c>
      <c r="M87" s="287">
        <f>SUM($B$86:M86)</f>
        <v>-9318504.0047358926</v>
      </c>
      <c r="N87" s="287">
        <f>SUM($B$86:N86)</f>
        <v>-9280798.4468724634</v>
      </c>
      <c r="O87" s="287">
        <f>SUM($B$86:O86)</f>
        <v>-9248059.9480218291</v>
      </c>
      <c r="P87" s="287">
        <f>SUM($B$86:P86)</f>
        <v>-9220355.3721631318</v>
      </c>
      <c r="Q87" s="287">
        <f>SUM($B$86:Q86)</f>
        <v>-9196915.198988717</v>
      </c>
      <c r="R87" s="287">
        <f>SUM($B$86:R86)</f>
        <v>-9162997.8740757182</v>
      </c>
      <c r="S87" s="287">
        <f>SUM($B$86:S86)</f>
        <v>-9146227.5669809282</v>
      </c>
      <c r="T87" s="287">
        <f>SUM($B$86:T86)</f>
        <v>-9132372.3465830814</v>
      </c>
      <c r="U87" s="287">
        <f>SUM($B$86:U86)</f>
        <v>-9120382.2645734679</v>
      </c>
      <c r="V87" s="287">
        <f>SUM($B$86:V86)</f>
        <v>-9110246.481490178</v>
      </c>
      <c r="W87" s="287">
        <f>SUM($B$86:W86)</f>
        <v>-9101679.5436392725</v>
      </c>
      <c r="X87" s="287">
        <f>SUM($B$86:X86)</f>
        <v>-9094439.6937279925</v>
      </c>
      <c r="Y87" s="287">
        <f>SUM($B$86:Y86)</f>
        <v>-9088322.2277247477</v>
      </c>
      <c r="Z87" s="287">
        <f>SUM($B$86:Z86)</f>
        <v>-9079986.4613844026</v>
      </c>
      <c r="AA87" s="287">
        <f>SUM($B$86:AA86)</f>
        <v>-9075620.5079851337</v>
      </c>
      <c r="AB87" s="287">
        <f>SUM($B$86:AB86)</f>
        <v>-9071932.8624560367</v>
      </c>
      <c r="AC87" s="287">
        <f>SUM($B$86:AC86)</f>
        <v>-9069122.9960886445</v>
      </c>
      <c r="AD87" s="287">
        <f>SUM($B$86:AD86)</f>
        <v>-9066961.2379049677</v>
      </c>
      <c r="AE87" s="287">
        <f>SUM($B$86:AE86)</f>
        <v>-9065131.4635123219</v>
      </c>
    </row>
    <row r="88" spans="1:31" x14ac:dyDescent="0.2">
      <c r="A88" s="293" t="s">
        <v>591</v>
      </c>
      <c r="B88" s="297">
        <f>IF((ISERR(IRR($B$83:B83))),0,IF(IRR($B$83:B83)&lt;0,0,IRR($B$83:B83)))</f>
        <v>0</v>
      </c>
      <c r="C88" s="297">
        <f>IF((ISERR(IRR($B$83:C83))),0,IF(IRR($B$83:C83)&lt;0,0,IRR($B$83:C83)))</f>
        <v>0</v>
      </c>
      <c r="D88" s="297">
        <f>IF((ISERR(IRR($B$83:D83))),0,IF(IRR($B$83:D83)&lt;0,0,IRR($B$83:D83)))</f>
        <v>0</v>
      </c>
      <c r="E88" s="297">
        <f>IF((ISERR(IRR($B$83:E83))),0,IF(IRR($B$83:E83)&lt;0,0,IRR($B$83:E83)))</f>
        <v>0</v>
      </c>
      <c r="F88" s="297">
        <f>IF((ISERR(IRR($B$83:F83))),0,IF(IRR($B$83:F83)&lt;0,0,IRR($B$83:F83)))</f>
        <v>0</v>
      </c>
      <c r="G88" s="297">
        <f>IF((ISERR(IRR($B$83:G83))),0,IF(IRR($B$83:G83)&lt;0,0,IRR($B$83:G83)))</f>
        <v>0</v>
      </c>
      <c r="H88" s="297">
        <f>IF((ISERR(IRR($B$83:H83))),0,IF(IRR($B$83:H83)&lt;0,0,IRR($B$83:H83)))</f>
        <v>0</v>
      </c>
      <c r="I88" s="297">
        <f>IF((ISERR(IRR($B$83:I83))),0,IF(IRR($B$83:I83)&lt;0,0,IRR($B$83:I83)))</f>
        <v>0</v>
      </c>
      <c r="J88" s="297">
        <f>IF((ISERR(IRR($B$83:J83))),0,IF(IRR($B$83:J83)&lt;0,0,IRR($B$83:J83)))</f>
        <v>0</v>
      </c>
      <c r="K88" s="297">
        <f>IF((ISERR(IRR($B$83:K83))),0,IF(IRR($B$83:K83)&lt;0,0,IRR($B$83:K83)))</f>
        <v>0</v>
      </c>
      <c r="L88" s="297">
        <f>IF((ISERR(IRR($B$83:L83))),0,IF(IRR($B$83:L83)&lt;0,0,IRR($B$83:L83)))</f>
        <v>0</v>
      </c>
      <c r="M88" s="297">
        <f>IF((ISERR(IRR($B$83:M83))),0,IF(IRR($B$83:M83)&lt;0,0,IRR($B$83:M83)))</f>
        <v>0</v>
      </c>
      <c r="N88" s="297">
        <f>IF((ISERR(IRR($B$83:N83))),0,IF(IRR($B$83:N83)&lt;0,0,IRR($B$83:N83)))</f>
        <v>0</v>
      </c>
      <c r="O88" s="297">
        <f>IF((ISERR(IRR($B$83:O83))),0,IF(IRR($B$83:O83)&lt;0,0,IRR($B$83:O83)))</f>
        <v>0</v>
      </c>
      <c r="P88" s="297">
        <f>IF((ISERR(IRR($B$83:P83))),0,IF(IRR($B$83:P83)&lt;0,0,IRR($B$83:P83)))</f>
        <v>0</v>
      </c>
      <c r="Q88" s="297">
        <f>IF((ISERR(IRR($B$83:Q83))),0,IF(IRR($B$83:Q83)&lt;0,0,IRR($B$83:Q83)))</f>
        <v>0</v>
      </c>
      <c r="R88" s="297">
        <f>IF((ISERR(IRR($B$83:R83))),0,IF(IRR($B$83:R83)&lt;0,0,IRR($B$83:R83)))</f>
        <v>0</v>
      </c>
      <c r="S88" s="297">
        <f>IF((ISERR(IRR($B$83:S83))),0,IF(IRR($B$83:S83)&lt;0,0,IRR($B$83:S83)))</f>
        <v>0</v>
      </c>
      <c r="T88" s="297">
        <f>IF((ISERR(IRR($B$83:T83))),0,IF(IRR($B$83:T83)&lt;0,0,IRR($B$83:T83)))</f>
        <v>0</v>
      </c>
      <c r="U88" s="297">
        <f>IF((ISERR(IRR($B$83:U83))),0,IF(IRR($B$83:U83)&lt;0,0,IRR($B$83:U83)))</f>
        <v>0</v>
      </c>
      <c r="V88" s="297">
        <f>IF((ISERR(IRR($B$83:V83))),0,IF(IRR($B$83:V83)&lt;0,0,IRR($B$83:V83)))</f>
        <v>0</v>
      </c>
      <c r="W88" s="297">
        <f>IF((ISERR(IRR($B$83:W83))),0,IF(IRR($B$83:W83)&lt;0,0,IRR($B$83:W83)))</f>
        <v>0</v>
      </c>
      <c r="X88" s="297">
        <f>IF((ISERR(IRR($B$83:X83))),0,IF(IRR($B$83:X83)&lt;0,0,IRR($B$83:X83)))</f>
        <v>0</v>
      </c>
      <c r="Y88" s="297">
        <f>IF((ISERR(IRR($B$83:Y83))),0,IF(IRR($B$83:Y83)&lt;0,0,IRR($B$83:Y83)))</f>
        <v>0</v>
      </c>
      <c r="Z88" s="297">
        <f>IF((ISERR(IRR($B$83:Z83))),0,IF(IRR($B$83:Z83)&lt;0,0,IRR($B$83:Z83)))</f>
        <v>0</v>
      </c>
      <c r="AA88" s="297">
        <f>IF((ISERR(IRR($B$83:AA83))),0,IF(IRR($B$83:AA83)&lt;0,0,IRR($B$83:AA83)))</f>
        <v>0</v>
      </c>
      <c r="AB88" s="297">
        <f>IF((ISERR(IRR($B$83:AB83))),0,IF(IRR($B$83:AB83)&lt;0,0,IRR($B$83:AB83)))</f>
        <v>0</v>
      </c>
      <c r="AC88" s="297">
        <f>IF((ISERR(IRR($B$83:AC83))),0,IF(IRR($B$83:AC83)&lt;0,0,IRR($B$83:AC83)))</f>
        <v>0</v>
      </c>
      <c r="AD88" s="297">
        <f>IF((ISERR(IRR($B$83:AD83))),0,IF(IRR($B$83:AD83)&lt;0,0,IRR($B$83:AD83)))</f>
        <v>0</v>
      </c>
      <c r="AE88" s="297">
        <f>IF((ISERR(IRR($B$83:AE83))),0,IF(IRR($B$83:AE83)&lt;0,0,IRR($B$83:AE83)))</f>
        <v>0</v>
      </c>
    </row>
    <row r="89" spans="1:31" x14ac:dyDescent="0.2">
      <c r="A89" s="293" t="s">
        <v>592</v>
      </c>
      <c r="B89" s="298">
        <f t="shared" ref="B89:AE89" si="18">IF(AND(B84&gt;0,A84&lt;0),(B74-(B84/(B84-A84))),0)</f>
        <v>0</v>
      </c>
      <c r="C89" s="298">
        <f t="shared" si="18"/>
        <v>0</v>
      </c>
      <c r="D89" s="298">
        <f t="shared" si="18"/>
        <v>0</v>
      </c>
      <c r="E89" s="298">
        <f t="shared" si="18"/>
        <v>0</v>
      </c>
      <c r="F89" s="298">
        <f t="shared" si="18"/>
        <v>0</v>
      </c>
      <c r="G89" s="298">
        <f t="shared" si="18"/>
        <v>0</v>
      </c>
      <c r="H89" s="298">
        <f t="shared" si="18"/>
        <v>0</v>
      </c>
      <c r="I89" s="298">
        <f t="shared" si="18"/>
        <v>0</v>
      </c>
      <c r="J89" s="298">
        <f t="shared" si="18"/>
        <v>0</v>
      </c>
      <c r="K89" s="298">
        <f t="shared" si="18"/>
        <v>0</v>
      </c>
      <c r="L89" s="298">
        <f t="shared" si="18"/>
        <v>0</v>
      </c>
      <c r="M89" s="298">
        <f t="shared" si="18"/>
        <v>0</v>
      </c>
      <c r="N89" s="298">
        <f t="shared" si="18"/>
        <v>0</v>
      </c>
      <c r="O89" s="298">
        <f t="shared" si="18"/>
        <v>0</v>
      </c>
      <c r="P89" s="298">
        <f t="shared" si="18"/>
        <v>0</v>
      </c>
      <c r="Q89" s="298">
        <f t="shared" si="18"/>
        <v>0</v>
      </c>
      <c r="R89" s="298">
        <f t="shared" si="18"/>
        <v>0</v>
      </c>
      <c r="S89" s="298">
        <f t="shared" si="18"/>
        <v>0</v>
      </c>
      <c r="T89" s="298">
        <f t="shared" si="18"/>
        <v>0</v>
      </c>
      <c r="U89" s="298">
        <f t="shared" si="18"/>
        <v>0</v>
      </c>
      <c r="V89" s="298">
        <f t="shared" si="18"/>
        <v>0</v>
      </c>
      <c r="W89" s="298">
        <f t="shared" si="18"/>
        <v>0</v>
      </c>
      <c r="X89" s="298">
        <f t="shared" si="18"/>
        <v>0</v>
      </c>
      <c r="Y89" s="298">
        <f t="shared" si="18"/>
        <v>0</v>
      </c>
      <c r="Z89" s="298">
        <f t="shared" si="18"/>
        <v>0</v>
      </c>
      <c r="AA89" s="298">
        <f t="shared" si="18"/>
        <v>0</v>
      </c>
      <c r="AB89" s="298">
        <f t="shared" si="18"/>
        <v>0</v>
      </c>
      <c r="AC89" s="298">
        <f t="shared" si="18"/>
        <v>0</v>
      </c>
      <c r="AD89" s="298">
        <f t="shared" si="18"/>
        <v>0</v>
      </c>
      <c r="AE89" s="298">
        <f t="shared" si="18"/>
        <v>0</v>
      </c>
    </row>
    <row r="90" spans="1:31" ht="13.5" thickBot="1" x14ac:dyDescent="0.25">
      <c r="A90" s="299" t="s">
        <v>593</v>
      </c>
      <c r="B90" s="300">
        <f t="shared" ref="B90:AE90" si="19">IF(AND(B87&gt;0,A87&lt;0),(B74-(B87/(B87-A87))),0)</f>
        <v>0</v>
      </c>
      <c r="C90" s="300">
        <f t="shared" si="19"/>
        <v>0</v>
      </c>
      <c r="D90" s="300">
        <f t="shared" si="19"/>
        <v>0</v>
      </c>
      <c r="E90" s="300">
        <f t="shared" si="19"/>
        <v>0</v>
      </c>
      <c r="F90" s="300">
        <f t="shared" si="19"/>
        <v>0</v>
      </c>
      <c r="G90" s="300">
        <f t="shared" si="19"/>
        <v>0</v>
      </c>
      <c r="H90" s="300">
        <f t="shared" si="19"/>
        <v>0</v>
      </c>
      <c r="I90" s="300">
        <f t="shared" si="19"/>
        <v>0</v>
      </c>
      <c r="J90" s="300">
        <f t="shared" si="19"/>
        <v>0</v>
      </c>
      <c r="K90" s="300">
        <f t="shared" si="19"/>
        <v>0</v>
      </c>
      <c r="L90" s="300">
        <f t="shared" si="19"/>
        <v>0</v>
      </c>
      <c r="M90" s="300">
        <f t="shared" si="19"/>
        <v>0</v>
      </c>
      <c r="N90" s="300">
        <f t="shared" si="19"/>
        <v>0</v>
      </c>
      <c r="O90" s="300">
        <f t="shared" si="19"/>
        <v>0</v>
      </c>
      <c r="P90" s="300">
        <f t="shared" si="19"/>
        <v>0</v>
      </c>
      <c r="Q90" s="300">
        <f t="shared" si="19"/>
        <v>0</v>
      </c>
      <c r="R90" s="300">
        <f t="shared" si="19"/>
        <v>0</v>
      </c>
      <c r="S90" s="300">
        <f t="shared" si="19"/>
        <v>0</v>
      </c>
      <c r="T90" s="300">
        <f t="shared" si="19"/>
        <v>0</v>
      </c>
      <c r="U90" s="300">
        <f t="shared" si="19"/>
        <v>0</v>
      </c>
      <c r="V90" s="300">
        <f t="shared" si="19"/>
        <v>0</v>
      </c>
      <c r="W90" s="300">
        <f t="shared" si="19"/>
        <v>0</v>
      </c>
      <c r="X90" s="300">
        <f t="shared" si="19"/>
        <v>0</v>
      </c>
      <c r="Y90" s="300">
        <f t="shared" si="19"/>
        <v>0</v>
      </c>
      <c r="Z90" s="300">
        <f t="shared" si="19"/>
        <v>0</v>
      </c>
      <c r="AA90" s="300">
        <f t="shared" si="19"/>
        <v>0</v>
      </c>
      <c r="AB90" s="300">
        <f t="shared" si="19"/>
        <v>0</v>
      </c>
      <c r="AC90" s="300">
        <f t="shared" si="19"/>
        <v>0</v>
      </c>
      <c r="AD90" s="300">
        <f t="shared" si="19"/>
        <v>0</v>
      </c>
      <c r="AE90" s="300">
        <f t="shared" si="19"/>
        <v>0</v>
      </c>
    </row>
    <row r="91" spans="1:31" x14ac:dyDescent="0.2">
      <c r="A91" s="301"/>
      <c r="B91" s="301">
        <v>2025</v>
      </c>
      <c r="C91" s="301">
        <f t="shared" ref="C91:R92" si="20">B91+1</f>
        <v>2026</v>
      </c>
      <c r="D91" s="301">
        <f t="shared" si="20"/>
        <v>2027</v>
      </c>
      <c r="E91" s="301">
        <f t="shared" si="20"/>
        <v>2028</v>
      </c>
      <c r="F91" s="301">
        <f t="shared" si="20"/>
        <v>2029</v>
      </c>
      <c r="G91" s="301">
        <f t="shared" si="20"/>
        <v>2030</v>
      </c>
      <c r="H91" s="301">
        <f t="shared" si="20"/>
        <v>2031</v>
      </c>
      <c r="I91" s="301">
        <f t="shared" si="20"/>
        <v>2032</v>
      </c>
      <c r="J91" s="301">
        <f t="shared" si="20"/>
        <v>2033</v>
      </c>
      <c r="K91" s="301">
        <f t="shared" si="20"/>
        <v>2034</v>
      </c>
      <c r="L91" s="301">
        <f t="shared" si="20"/>
        <v>2035</v>
      </c>
      <c r="M91" s="301">
        <f t="shared" si="20"/>
        <v>2036</v>
      </c>
      <c r="N91" s="301">
        <f t="shared" si="20"/>
        <v>2037</v>
      </c>
      <c r="O91" s="301">
        <f t="shared" si="20"/>
        <v>2038</v>
      </c>
      <c r="P91" s="301">
        <f t="shared" si="20"/>
        <v>2039</v>
      </c>
      <c r="Q91" s="301">
        <f t="shared" si="20"/>
        <v>2040</v>
      </c>
      <c r="R91" s="301">
        <f t="shared" si="20"/>
        <v>2041</v>
      </c>
      <c r="S91" s="301">
        <f t="shared" ref="S91:AE92" si="21">R91+1</f>
        <v>2042</v>
      </c>
      <c r="T91" s="301">
        <f t="shared" si="21"/>
        <v>2043</v>
      </c>
      <c r="U91" s="301">
        <f t="shared" si="21"/>
        <v>2044</v>
      </c>
      <c r="V91" s="301">
        <f t="shared" si="21"/>
        <v>2045</v>
      </c>
      <c r="W91" s="301">
        <f t="shared" si="21"/>
        <v>2046</v>
      </c>
      <c r="X91" s="301">
        <f t="shared" si="21"/>
        <v>2047</v>
      </c>
      <c r="Y91" s="301">
        <f t="shared" si="21"/>
        <v>2048</v>
      </c>
      <c r="Z91" s="301">
        <f t="shared" si="21"/>
        <v>2049</v>
      </c>
      <c r="AA91" s="301">
        <f t="shared" si="21"/>
        <v>2050</v>
      </c>
      <c r="AB91" s="301">
        <f t="shared" si="21"/>
        <v>2051</v>
      </c>
      <c r="AC91" s="301">
        <f t="shared" si="21"/>
        <v>2052</v>
      </c>
      <c r="AD91" s="301">
        <f t="shared" si="21"/>
        <v>2053</v>
      </c>
      <c r="AE91" s="301">
        <f t="shared" si="21"/>
        <v>2054</v>
      </c>
    </row>
    <row r="92" spans="1:31" x14ac:dyDescent="0.2">
      <c r="B92" s="232">
        <v>1</v>
      </c>
      <c r="C92" s="232">
        <f>B92+1</f>
        <v>2</v>
      </c>
      <c r="D92" s="232">
        <f t="shared" si="20"/>
        <v>3</v>
      </c>
      <c r="E92" s="232">
        <f t="shared" si="20"/>
        <v>4</v>
      </c>
      <c r="F92" s="232">
        <f t="shared" si="20"/>
        <v>5</v>
      </c>
      <c r="G92" s="232">
        <f t="shared" si="20"/>
        <v>6</v>
      </c>
      <c r="H92" s="232">
        <f t="shared" si="20"/>
        <v>7</v>
      </c>
      <c r="I92" s="232">
        <f t="shared" si="20"/>
        <v>8</v>
      </c>
      <c r="J92" s="232">
        <f t="shared" si="20"/>
        <v>9</v>
      </c>
      <c r="K92" s="232">
        <f t="shared" si="20"/>
        <v>10</v>
      </c>
      <c r="L92" s="232">
        <f t="shared" si="20"/>
        <v>11</v>
      </c>
      <c r="M92" s="232">
        <f t="shared" si="20"/>
        <v>12</v>
      </c>
      <c r="N92" s="232">
        <f t="shared" si="20"/>
        <v>13</v>
      </c>
      <c r="O92" s="232">
        <f t="shared" si="20"/>
        <v>14</v>
      </c>
      <c r="P92" s="232">
        <f t="shared" si="20"/>
        <v>15</v>
      </c>
      <c r="Q92" s="232">
        <f t="shared" si="20"/>
        <v>16</v>
      </c>
      <c r="R92" s="232">
        <f t="shared" si="20"/>
        <v>17</v>
      </c>
      <c r="S92" s="232">
        <f t="shared" si="21"/>
        <v>18</v>
      </c>
      <c r="T92" s="232">
        <f t="shared" si="21"/>
        <v>19</v>
      </c>
      <c r="U92" s="232">
        <f t="shared" si="21"/>
        <v>20</v>
      </c>
      <c r="V92" s="232">
        <f t="shared" si="21"/>
        <v>21</v>
      </c>
      <c r="W92" s="232">
        <f t="shared" si="21"/>
        <v>22</v>
      </c>
      <c r="X92" s="232">
        <f t="shared" si="21"/>
        <v>23</v>
      </c>
      <c r="Y92" s="232">
        <f t="shared" si="21"/>
        <v>24</v>
      </c>
      <c r="Z92" s="232">
        <f t="shared" si="21"/>
        <v>25</v>
      </c>
      <c r="AA92" s="232">
        <f t="shared" si="21"/>
        <v>26</v>
      </c>
      <c r="AB92" s="232">
        <f t="shared" si="21"/>
        <v>27</v>
      </c>
      <c r="AC92" s="232">
        <f t="shared" si="21"/>
        <v>28</v>
      </c>
      <c r="AD92" s="232">
        <f t="shared" si="21"/>
        <v>29</v>
      </c>
      <c r="AE92" s="232">
        <f t="shared" si="21"/>
        <v>30</v>
      </c>
    </row>
    <row r="93" spans="1:31" x14ac:dyDescent="0.2">
      <c r="A93" s="373" t="s">
        <v>594</v>
      </c>
      <c r="B93" s="373"/>
      <c r="C93" s="373"/>
      <c r="D93" s="373"/>
      <c r="E93" s="373"/>
      <c r="F93" s="373"/>
      <c r="G93" s="373"/>
      <c r="H93" s="373"/>
      <c r="I93" s="373"/>
      <c r="J93" s="373"/>
      <c r="K93" s="373"/>
      <c r="L93" s="373"/>
      <c r="M93" s="373"/>
      <c r="N93" s="373"/>
      <c r="O93" s="373"/>
      <c r="P93" s="373"/>
      <c r="Q93" s="373"/>
      <c r="R93" s="373"/>
      <c r="S93" s="373"/>
      <c r="T93" s="373"/>
      <c r="U93" s="373"/>
      <c r="V93" s="373"/>
      <c r="W93" s="373"/>
      <c r="X93" s="373"/>
      <c r="Y93" s="373"/>
      <c r="Z93" s="373"/>
      <c r="AA93" s="373"/>
      <c r="AB93" s="373"/>
      <c r="AC93" s="373"/>
    </row>
    <row r="94" spans="1:31" x14ac:dyDescent="0.2">
      <c r="A94" s="373" t="s">
        <v>595</v>
      </c>
      <c r="B94" s="373"/>
      <c r="C94" s="373"/>
      <c r="D94" s="373"/>
      <c r="E94" s="373"/>
      <c r="F94" s="373"/>
      <c r="G94" s="373"/>
      <c r="H94" s="373"/>
      <c r="I94" s="373"/>
      <c r="N94" s="232"/>
    </row>
    <row r="95" spans="1:31" x14ac:dyDescent="0.2">
      <c r="C95" s="302"/>
      <c r="N95" s="232"/>
    </row>
    <row r="96" spans="1:31" hidden="1" x14ac:dyDescent="0.2">
      <c r="N96" s="232"/>
    </row>
    <row r="97" spans="2:14" s="222" customFormat="1" hidden="1" x14ac:dyDescent="0.2">
      <c r="N97" s="232"/>
    </row>
    <row r="98" spans="2:14" s="222" customFormat="1" hidden="1" x14ac:dyDescent="0.2">
      <c r="N98" s="232"/>
    </row>
    <row r="99" spans="2:14" s="222" customFormat="1" hidden="1" x14ac:dyDescent="0.2">
      <c r="B99" s="311">
        <v>2022</v>
      </c>
      <c r="C99" s="311">
        <f>B99+1</f>
        <v>2023</v>
      </c>
      <c r="D99" s="311">
        <f t="shared" ref="D99:F99" si="22">C99+1</f>
        <v>2024</v>
      </c>
      <c r="E99" s="311">
        <f t="shared" si="22"/>
        <v>2025</v>
      </c>
      <c r="F99" s="311">
        <f t="shared" si="22"/>
        <v>2026</v>
      </c>
      <c r="N99" s="232"/>
    </row>
    <row r="100" spans="2:14" s="222" customFormat="1" hidden="1" x14ac:dyDescent="0.2">
      <c r="B100" s="311">
        <v>114.63142733059399</v>
      </c>
      <c r="C100" s="311">
        <v>106.968874824043</v>
      </c>
      <c r="D100" s="311">
        <v>105.27260918901</v>
      </c>
      <c r="E100" s="311">
        <v>104.761984318213</v>
      </c>
      <c r="F100" s="311">
        <v>104.57995653007001</v>
      </c>
      <c r="N100" s="232"/>
    </row>
    <row r="101" spans="2:14" s="222" customFormat="1" hidden="1" x14ac:dyDescent="0.2">
      <c r="B101" s="222">
        <v>4110.8130000000001</v>
      </c>
      <c r="C101" s="222">
        <v>4110.8130000000001</v>
      </c>
      <c r="D101" s="222">
        <v>4110.8130000000001</v>
      </c>
      <c r="E101" s="222">
        <v>4110.8130000000001</v>
      </c>
      <c r="F101" s="222">
        <v>4110.8130000000001</v>
      </c>
      <c r="G101" s="222">
        <v>4110.8130000000001</v>
      </c>
      <c r="H101" s="222">
        <v>4110.8130000000001</v>
      </c>
      <c r="I101" s="222">
        <v>4110.8130000000001</v>
      </c>
      <c r="J101" s="222">
        <v>4110.8130000000001</v>
      </c>
      <c r="N101" s="232"/>
    </row>
    <row r="102" spans="2:14" s="222" customFormat="1" hidden="1" x14ac:dyDescent="0.2">
      <c r="N102" s="232"/>
    </row>
    <row r="103" spans="2:14" s="222" customFormat="1" hidden="1" x14ac:dyDescent="0.2">
      <c r="N103" s="232"/>
    </row>
    <row r="104" spans="2:14" s="222" customFormat="1" hidden="1" x14ac:dyDescent="0.2">
      <c r="N104" s="232"/>
    </row>
    <row r="105" spans="2:14" s="222" customFormat="1" hidden="1" x14ac:dyDescent="0.2">
      <c r="N105" s="232"/>
    </row>
    <row r="106" spans="2:14" s="222" customFormat="1" hidden="1" x14ac:dyDescent="0.2">
      <c r="N106" s="232"/>
    </row>
    <row r="107" spans="2:14" s="222" customFormat="1" hidden="1" x14ac:dyDescent="0.2">
      <c r="N107" s="232"/>
    </row>
    <row r="108" spans="2:14" s="222" customFormat="1" hidden="1" x14ac:dyDescent="0.2">
      <c r="N108" s="232"/>
    </row>
    <row r="109" spans="2:14" s="222" customFormat="1" hidden="1" x14ac:dyDescent="0.2">
      <c r="N109" s="232"/>
    </row>
    <row r="110" spans="2:14" s="222" customFormat="1" x14ac:dyDescent="0.2">
      <c r="N110" s="232"/>
    </row>
    <row r="111" spans="2:14" s="222" customFormat="1" x14ac:dyDescent="0.2">
      <c r="N111" s="232"/>
    </row>
    <row r="112" spans="2:14" s="222" customFormat="1" x14ac:dyDescent="0.2">
      <c r="N112" s="232"/>
    </row>
    <row r="113" spans="14:14" s="222" customFormat="1" x14ac:dyDescent="0.2">
      <c r="N113" s="232"/>
    </row>
    <row r="114" spans="14:14" s="222" customFormat="1" x14ac:dyDescent="0.2">
      <c r="N114" s="232"/>
    </row>
    <row r="115" spans="14:14" s="222" customFormat="1" x14ac:dyDescent="0.2">
      <c r="N115" s="232"/>
    </row>
    <row r="116" spans="14:14" s="222" customFormat="1" x14ac:dyDescent="0.2">
      <c r="N116" s="232"/>
    </row>
    <row r="117" spans="14:14" s="222" customFormat="1" x14ac:dyDescent="0.2">
      <c r="N117" s="232"/>
    </row>
    <row r="118" spans="14:14" s="222" customFormat="1" x14ac:dyDescent="0.2">
      <c r="N118" s="232"/>
    </row>
    <row r="119" spans="14:14" s="222" customFormat="1" x14ac:dyDescent="0.2">
      <c r="N119" s="232"/>
    </row>
    <row r="120" spans="14:14" s="222" customFormat="1" x14ac:dyDescent="0.2">
      <c r="N120" s="232"/>
    </row>
    <row r="121" spans="14:14" s="222" customFormat="1" x14ac:dyDescent="0.2">
      <c r="N121" s="232"/>
    </row>
    <row r="122" spans="14:14" s="222" customFormat="1" x14ac:dyDescent="0.2">
      <c r="N122" s="232"/>
    </row>
    <row r="123" spans="14:14" s="222" customFormat="1" x14ac:dyDescent="0.2">
      <c r="N123" s="232"/>
    </row>
    <row r="124" spans="14:14" s="222" customFormat="1" x14ac:dyDescent="0.2">
      <c r="N124" s="232"/>
    </row>
    <row r="125" spans="14:14" s="222" customFormat="1" x14ac:dyDescent="0.2">
      <c r="N125" s="232"/>
    </row>
    <row r="126" spans="14:14" s="222" customFormat="1" x14ac:dyDescent="0.2">
      <c r="N126" s="232"/>
    </row>
    <row r="127" spans="14:14" s="222" customFormat="1" x14ac:dyDescent="0.2">
      <c r="N127" s="232"/>
    </row>
    <row r="128" spans="14:14" s="222" customFormat="1" x14ac:dyDescent="0.2">
      <c r="N128" s="232"/>
    </row>
    <row r="129" spans="14:14" s="222" customFormat="1" x14ac:dyDescent="0.2">
      <c r="N129" s="232"/>
    </row>
    <row r="130" spans="14:14" s="222" customFormat="1" x14ac:dyDescent="0.2">
      <c r="N130" s="232"/>
    </row>
    <row r="131" spans="14:14" s="222" customFormat="1" x14ac:dyDescent="0.2">
      <c r="N131" s="232"/>
    </row>
    <row r="132" spans="14:14" s="222" customFormat="1" x14ac:dyDescent="0.2">
      <c r="N132" s="232"/>
    </row>
    <row r="133" spans="14:14" s="222" customFormat="1" x14ac:dyDescent="0.2">
      <c r="N133" s="232"/>
    </row>
    <row r="134" spans="14:14" s="222" customFormat="1" x14ac:dyDescent="0.2">
      <c r="N134" s="232"/>
    </row>
    <row r="135" spans="14:14" s="222" customFormat="1" x14ac:dyDescent="0.2">
      <c r="N135" s="232"/>
    </row>
    <row r="136" spans="14:14" s="222" customFormat="1" x14ac:dyDescent="0.2">
      <c r="N136" s="232"/>
    </row>
    <row r="137" spans="14:14" s="222" customFormat="1" x14ac:dyDescent="0.2">
      <c r="N137" s="232"/>
    </row>
    <row r="138" spans="14:14" s="222" customFormat="1" x14ac:dyDescent="0.2">
      <c r="N138" s="232"/>
    </row>
    <row r="139" spans="14:14" s="222" customFormat="1" x14ac:dyDescent="0.2">
      <c r="N139" s="232"/>
    </row>
    <row r="140" spans="14:14" s="222" customFormat="1" x14ac:dyDescent="0.2">
      <c r="N140" s="232"/>
    </row>
    <row r="141" spans="14:14" s="222" customFormat="1" x14ac:dyDescent="0.2">
      <c r="N141" s="232"/>
    </row>
    <row r="142" spans="14:14" s="222" customFormat="1" x14ac:dyDescent="0.2">
      <c r="N142" s="232"/>
    </row>
    <row r="143" spans="14:14" s="222" customFormat="1" x14ac:dyDescent="0.2">
      <c r="N143" s="232"/>
    </row>
    <row r="144" spans="14:14" s="222" customFormat="1" x14ac:dyDescent="0.2">
      <c r="N144" s="232"/>
    </row>
    <row r="145" spans="14:14" s="222" customFormat="1" x14ac:dyDescent="0.2">
      <c r="N145" s="232"/>
    </row>
    <row r="146" spans="14:14" s="222" customFormat="1" x14ac:dyDescent="0.2">
      <c r="N146" s="232"/>
    </row>
    <row r="147" spans="14:14" s="222" customFormat="1" x14ac:dyDescent="0.2">
      <c r="N147" s="232"/>
    </row>
    <row r="148" spans="14:14" s="222" customFormat="1" x14ac:dyDescent="0.2">
      <c r="N148" s="232"/>
    </row>
    <row r="149" spans="14:14" s="222" customFormat="1" x14ac:dyDescent="0.2">
      <c r="N149" s="232"/>
    </row>
    <row r="150" spans="14:14" s="222" customFormat="1" x14ac:dyDescent="0.2">
      <c r="N150" s="232"/>
    </row>
    <row r="151" spans="14:14" s="222" customFormat="1" x14ac:dyDescent="0.2">
      <c r="N151" s="232"/>
    </row>
    <row r="152" spans="14:14" s="222" customFormat="1" x14ac:dyDescent="0.2">
      <c r="N152" s="232"/>
    </row>
    <row r="153" spans="14:14" s="222" customFormat="1" x14ac:dyDescent="0.2">
      <c r="N153" s="232"/>
    </row>
    <row r="154" spans="14:14" s="222" customFormat="1" x14ac:dyDescent="0.2">
      <c r="N154" s="232"/>
    </row>
    <row r="155" spans="14:14" s="222" customFormat="1" x14ac:dyDescent="0.2">
      <c r="N155" s="232"/>
    </row>
    <row r="156" spans="14:14" s="222" customFormat="1" x14ac:dyDescent="0.2">
      <c r="N156" s="232"/>
    </row>
    <row r="157" spans="14:14" s="222" customFormat="1" x14ac:dyDescent="0.2">
      <c r="N157" s="232"/>
    </row>
    <row r="158" spans="14:14" s="222" customFormat="1" x14ac:dyDescent="0.2">
      <c r="N158" s="232"/>
    </row>
    <row r="159" spans="14:14" s="222" customFormat="1" x14ac:dyDescent="0.2">
      <c r="N159" s="232"/>
    </row>
    <row r="160" spans="14:14" s="222" customFormat="1" x14ac:dyDescent="0.2">
      <c r="N160" s="232"/>
    </row>
    <row r="161" spans="14:14" s="222" customFormat="1" x14ac:dyDescent="0.2">
      <c r="N161" s="232"/>
    </row>
    <row r="162" spans="14:14" s="222" customFormat="1" x14ac:dyDescent="0.2">
      <c r="N162" s="232"/>
    </row>
  </sheetData>
  <mergeCells count="15">
    <mergeCell ref="D30:F30"/>
    <mergeCell ref="A93:AC93"/>
    <mergeCell ref="A94:I94"/>
    <mergeCell ref="A15:P15"/>
    <mergeCell ref="A16:P16"/>
    <mergeCell ref="A18:P18"/>
    <mergeCell ref="D27:F27"/>
    <mergeCell ref="D28:F28"/>
    <mergeCell ref="D29:F29"/>
    <mergeCell ref="A13:P13"/>
    <mergeCell ref="A5:P5"/>
    <mergeCell ref="A7:P7"/>
    <mergeCell ref="A9:P9"/>
    <mergeCell ref="A10:P10"/>
    <mergeCell ref="A12:P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6" zoomScale="60" workbookViewId="0">
      <selection activeCell="H50" sqref="H50"/>
    </sheetView>
  </sheetViews>
  <sheetFormatPr defaultRowHeight="15.75" x14ac:dyDescent="0.25"/>
  <cols>
    <col min="1" max="1" width="9.140625" style="43"/>
    <col min="2" max="2" width="37.7109375" style="43" customWidth="1"/>
    <col min="3" max="4" width="16.7109375" style="43" customWidth="1"/>
    <col min="5" max="6" width="16.7109375" style="43" hidden="1" customWidth="1"/>
    <col min="7" max="8" width="16.710937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8" t="s">
        <v>65</v>
      </c>
    </row>
    <row r="2" spans="1:44" ht="18.75" x14ac:dyDescent="0.3">
      <c r="L2" s="12" t="s">
        <v>7</v>
      </c>
    </row>
    <row r="3" spans="1:44" ht="18.75" x14ac:dyDescent="0.3">
      <c r="L3" s="12" t="s">
        <v>64</v>
      </c>
    </row>
    <row r="4" spans="1:44" ht="18.75" x14ac:dyDescent="0.3">
      <c r="K4" s="12"/>
    </row>
    <row r="5" spans="1:44" x14ac:dyDescent="0.25">
      <c r="A5" s="321" t="str">
        <f>'2. паспорт  ТП'!A4:S4</f>
        <v>Год раскрытия информации: 2025 год</v>
      </c>
      <c r="B5" s="321"/>
      <c r="C5" s="321"/>
      <c r="D5" s="321"/>
      <c r="E5" s="321"/>
      <c r="F5" s="321"/>
      <c r="G5" s="321"/>
      <c r="H5" s="321"/>
      <c r="I5" s="321"/>
      <c r="J5" s="321"/>
      <c r="K5" s="321"/>
      <c r="L5" s="321"/>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ht="18.75" x14ac:dyDescent="0.3">
      <c r="K6" s="12"/>
    </row>
    <row r="7" spans="1:44" ht="18.75" x14ac:dyDescent="0.25">
      <c r="A7" s="325" t="s">
        <v>6</v>
      </c>
      <c r="B7" s="325"/>
      <c r="C7" s="325"/>
      <c r="D7" s="325"/>
      <c r="E7" s="325"/>
      <c r="F7" s="325"/>
      <c r="G7" s="325"/>
      <c r="H7" s="325"/>
      <c r="I7" s="325"/>
      <c r="J7" s="325"/>
      <c r="K7" s="325"/>
      <c r="L7" s="325"/>
    </row>
    <row r="8" spans="1:44" ht="18.75" x14ac:dyDescent="0.25">
      <c r="A8" s="325"/>
      <c r="B8" s="325"/>
      <c r="C8" s="325"/>
      <c r="D8" s="325"/>
      <c r="E8" s="325"/>
      <c r="F8" s="325"/>
      <c r="G8" s="325"/>
      <c r="H8" s="325"/>
      <c r="I8" s="325"/>
      <c r="J8" s="325"/>
      <c r="K8" s="325"/>
      <c r="L8" s="325"/>
    </row>
    <row r="9" spans="1:44" x14ac:dyDescent="0.25">
      <c r="A9" s="331" t="str">
        <f>'1. паспорт местоположение'!A9:C9</f>
        <v xml:space="preserve">Акционерное общество "Западная энергетическая компания" </v>
      </c>
      <c r="B9" s="331"/>
      <c r="C9" s="331"/>
      <c r="D9" s="331"/>
      <c r="E9" s="331"/>
      <c r="F9" s="331"/>
      <c r="G9" s="331"/>
      <c r="H9" s="331"/>
      <c r="I9" s="331"/>
      <c r="J9" s="331"/>
      <c r="K9" s="331"/>
      <c r="L9" s="331"/>
    </row>
    <row r="10" spans="1:44" x14ac:dyDescent="0.25">
      <c r="A10" s="322" t="s">
        <v>5</v>
      </c>
      <c r="B10" s="322"/>
      <c r="C10" s="322"/>
      <c r="D10" s="322"/>
      <c r="E10" s="322"/>
      <c r="F10" s="322"/>
      <c r="G10" s="322"/>
      <c r="H10" s="322"/>
      <c r="I10" s="322"/>
      <c r="J10" s="322"/>
      <c r="K10" s="322"/>
      <c r="L10" s="322"/>
    </row>
    <row r="11" spans="1:44" ht="18.75" x14ac:dyDescent="0.25">
      <c r="A11" s="325"/>
      <c r="B11" s="325"/>
      <c r="C11" s="325"/>
      <c r="D11" s="325"/>
      <c r="E11" s="325"/>
      <c r="F11" s="325"/>
      <c r="G11" s="325"/>
      <c r="H11" s="325"/>
      <c r="I11" s="325"/>
      <c r="J11" s="325"/>
      <c r="K11" s="325"/>
      <c r="L11" s="325"/>
    </row>
    <row r="12" spans="1:44" x14ac:dyDescent="0.25">
      <c r="A12" s="331" t="str">
        <f>'1. паспорт местоположение'!A12:C12</f>
        <v>P 25-02</v>
      </c>
      <c r="B12" s="331"/>
      <c r="C12" s="331"/>
      <c r="D12" s="331"/>
      <c r="E12" s="331"/>
      <c r="F12" s="331"/>
      <c r="G12" s="331"/>
      <c r="H12" s="331"/>
      <c r="I12" s="331"/>
      <c r="J12" s="331"/>
      <c r="K12" s="331"/>
      <c r="L12" s="331"/>
    </row>
    <row r="13" spans="1:44" x14ac:dyDescent="0.25">
      <c r="A13" s="322" t="s">
        <v>4</v>
      </c>
      <c r="B13" s="322"/>
      <c r="C13" s="322"/>
      <c r="D13" s="322"/>
      <c r="E13" s="322"/>
      <c r="F13" s="322"/>
      <c r="G13" s="322"/>
      <c r="H13" s="322"/>
      <c r="I13" s="322"/>
      <c r="J13" s="322"/>
      <c r="K13" s="322"/>
      <c r="L13" s="322"/>
    </row>
    <row r="14" spans="1:44" ht="18.75" x14ac:dyDescent="0.25">
      <c r="A14" s="333"/>
      <c r="B14" s="333"/>
      <c r="C14" s="333"/>
      <c r="D14" s="333"/>
      <c r="E14" s="333"/>
      <c r="F14" s="333"/>
      <c r="G14" s="333"/>
      <c r="H14" s="333"/>
      <c r="I14" s="333"/>
      <c r="J14" s="333"/>
      <c r="K14" s="333"/>
      <c r="L14" s="333"/>
    </row>
    <row r="15" spans="1:44" x14ac:dyDescent="0.25">
      <c r="A15" s="331" t="str">
        <f>'1. паспорт местоположение'!A15</f>
        <v>Реконструкция КЛ-10кВ №11-27 от ПС 110 Ленинградская до РП-37  2с 10кВ, ул. Ю.Маточкина 10, протяженностью 0,74 км</v>
      </c>
      <c r="B15" s="331"/>
      <c r="C15" s="331"/>
      <c r="D15" s="331"/>
      <c r="E15" s="331"/>
      <c r="F15" s="331"/>
      <c r="G15" s="331"/>
      <c r="H15" s="331"/>
      <c r="I15" s="331"/>
      <c r="J15" s="331"/>
      <c r="K15" s="331"/>
      <c r="L15" s="331"/>
    </row>
    <row r="16" spans="1:44" x14ac:dyDescent="0.25">
      <c r="A16" s="322" t="s">
        <v>3</v>
      </c>
      <c r="B16" s="322"/>
      <c r="C16" s="322"/>
      <c r="D16" s="322"/>
      <c r="E16" s="322"/>
      <c r="F16" s="322"/>
      <c r="G16" s="322"/>
      <c r="H16" s="322"/>
      <c r="I16" s="322"/>
      <c r="J16" s="322"/>
      <c r="K16" s="322"/>
      <c r="L16" s="322"/>
    </row>
    <row r="17" spans="1:12" ht="15.75" customHeight="1" x14ac:dyDescent="0.25">
      <c r="L17" s="72"/>
    </row>
    <row r="18" spans="1:12" x14ac:dyDescent="0.25">
      <c r="K18" s="32"/>
    </row>
    <row r="19" spans="1:12" ht="15.75" customHeight="1" x14ac:dyDescent="0.25">
      <c r="A19" s="377" t="s">
        <v>421</v>
      </c>
      <c r="B19" s="377"/>
      <c r="C19" s="377"/>
      <c r="D19" s="377"/>
      <c r="E19" s="377"/>
      <c r="F19" s="377"/>
      <c r="G19" s="377"/>
      <c r="H19" s="377"/>
      <c r="I19" s="377"/>
      <c r="J19" s="377"/>
      <c r="K19" s="377"/>
      <c r="L19" s="377"/>
    </row>
    <row r="20" spans="1:12" x14ac:dyDescent="0.25">
      <c r="A20" s="46"/>
      <c r="B20" s="46"/>
    </row>
    <row r="21" spans="1:12" ht="28.5" customHeight="1" x14ac:dyDescent="0.25">
      <c r="A21" s="378" t="s">
        <v>217</v>
      </c>
      <c r="B21" s="378" t="s">
        <v>216</v>
      </c>
      <c r="C21" s="383" t="s">
        <v>353</v>
      </c>
      <c r="D21" s="383"/>
      <c r="E21" s="383"/>
      <c r="F21" s="383"/>
      <c r="G21" s="383"/>
      <c r="H21" s="383"/>
      <c r="I21" s="378" t="s">
        <v>215</v>
      </c>
      <c r="J21" s="380" t="s">
        <v>355</v>
      </c>
      <c r="K21" s="378" t="s">
        <v>214</v>
      </c>
      <c r="L21" s="379" t="s">
        <v>354</v>
      </c>
    </row>
    <row r="22" spans="1:12" ht="58.5" customHeight="1" x14ac:dyDescent="0.25">
      <c r="A22" s="378"/>
      <c r="B22" s="378"/>
      <c r="C22" s="384" t="s">
        <v>563</v>
      </c>
      <c r="D22" s="384"/>
      <c r="E22" s="384" t="s">
        <v>8</v>
      </c>
      <c r="F22" s="384"/>
      <c r="G22" s="384" t="s">
        <v>564</v>
      </c>
      <c r="H22" s="384"/>
      <c r="I22" s="378"/>
      <c r="J22" s="381"/>
      <c r="K22" s="378"/>
      <c r="L22" s="379"/>
    </row>
    <row r="23" spans="1:12" ht="31.5" x14ac:dyDescent="0.25">
      <c r="A23" s="378"/>
      <c r="B23" s="378"/>
      <c r="C23" s="64" t="s">
        <v>213</v>
      </c>
      <c r="D23" s="64" t="s">
        <v>212</v>
      </c>
      <c r="E23" s="64" t="s">
        <v>213</v>
      </c>
      <c r="F23" s="64" t="s">
        <v>212</v>
      </c>
      <c r="G23" s="64" t="s">
        <v>213</v>
      </c>
      <c r="H23" s="64" t="s">
        <v>212</v>
      </c>
      <c r="I23" s="378"/>
      <c r="J23" s="382"/>
      <c r="K23" s="378"/>
      <c r="L23" s="379"/>
    </row>
    <row r="24" spans="1:12" x14ac:dyDescent="0.25">
      <c r="A24" s="50">
        <v>1</v>
      </c>
      <c r="B24" s="50">
        <v>2</v>
      </c>
      <c r="C24" s="64">
        <v>3</v>
      </c>
      <c r="D24" s="64">
        <v>4</v>
      </c>
      <c r="E24" s="64">
        <v>5</v>
      </c>
      <c r="F24" s="64">
        <v>6</v>
      </c>
      <c r="G24" s="64">
        <v>7</v>
      </c>
      <c r="H24" s="64">
        <v>8</v>
      </c>
      <c r="I24" s="64">
        <v>9</v>
      </c>
      <c r="J24" s="64">
        <v>10</v>
      </c>
      <c r="K24" s="64">
        <v>11</v>
      </c>
      <c r="L24" s="64">
        <v>12</v>
      </c>
    </row>
    <row r="25" spans="1:12" x14ac:dyDescent="0.25">
      <c r="A25" s="64">
        <v>1</v>
      </c>
      <c r="B25" s="65" t="s">
        <v>211</v>
      </c>
      <c r="C25" s="213"/>
      <c r="D25" s="213"/>
      <c r="E25" s="70"/>
      <c r="F25" s="70"/>
      <c r="G25" s="213"/>
      <c r="H25" s="213"/>
      <c r="I25" s="70"/>
      <c r="J25" s="70"/>
      <c r="K25" s="62"/>
      <c r="L25" s="74"/>
    </row>
    <row r="26" spans="1:12" ht="21.75" customHeight="1" x14ac:dyDescent="0.25">
      <c r="A26" s="64" t="s">
        <v>210</v>
      </c>
      <c r="B26" s="71" t="s">
        <v>360</v>
      </c>
      <c r="C26" s="214"/>
      <c r="D26" s="214"/>
      <c r="E26" s="70"/>
      <c r="F26" s="70"/>
      <c r="G26" s="214"/>
      <c r="H26" s="214"/>
      <c r="I26" s="152"/>
      <c r="J26" s="70"/>
      <c r="K26" s="62"/>
      <c r="L26" s="62"/>
    </row>
    <row r="27" spans="1:12" ht="39" customHeight="1" x14ac:dyDescent="0.25">
      <c r="A27" s="64" t="s">
        <v>209</v>
      </c>
      <c r="B27" s="71" t="s">
        <v>362</v>
      </c>
      <c r="C27" s="215" t="s">
        <v>554</v>
      </c>
      <c r="D27" s="215" t="s">
        <v>554</v>
      </c>
      <c r="E27" s="70"/>
      <c r="F27" s="70"/>
      <c r="G27" s="215" t="s">
        <v>456</v>
      </c>
      <c r="H27" s="215" t="s">
        <v>456</v>
      </c>
      <c r="I27" s="152"/>
      <c r="J27" s="70"/>
      <c r="K27" s="62"/>
      <c r="L27" s="62"/>
    </row>
    <row r="28" spans="1:12" ht="70.5" customHeight="1" x14ac:dyDescent="0.25">
      <c r="A28" s="64" t="s">
        <v>361</v>
      </c>
      <c r="B28" s="71" t="s">
        <v>366</v>
      </c>
      <c r="C28" s="215" t="s">
        <v>554</v>
      </c>
      <c r="D28" s="215" t="s">
        <v>554</v>
      </c>
      <c r="E28" s="70"/>
      <c r="F28" s="70"/>
      <c r="G28" s="215" t="s">
        <v>456</v>
      </c>
      <c r="H28" s="215" t="s">
        <v>456</v>
      </c>
      <c r="I28" s="152"/>
      <c r="J28" s="70"/>
      <c r="K28" s="62"/>
      <c r="L28" s="62"/>
    </row>
    <row r="29" spans="1:12" ht="54" customHeight="1" x14ac:dyDescent="0.25">
      <c r="A29" s="64" t="s">
        <v>208</v>
      </c>
      <c r="B29" s="71" t="s">
        <v>365</v>
      </c>
      <c r="C29" s="215" t="s">
        <v>554</v>
      </c>
      <c r="D29" s="215" t="s">
        <v>554</v>
      </c>
      <c r="E29" s="70"/>
      <c r="F29" s="70"/>
      <c r="G29" s="215" t="s">
        <v>456</v>
      </c>
      <c r="H29" s="215" t="s">
        <v>456</v>
      </c>
      <c r="I29" s="152"/>
      <c r="J29" s="70"/>
      <c r="K29" s="62"/>
      <c r="L29" s="62"/>
    </row>
    <row r="30" spans="1:12" ht="42" customHeight="1" x14ac:dyDescent="0.25">
      <c r="A30" s="64" t="s">
        <v>207</v>
      </c>
      <c r="B30" s="71" t="s">
        <v>367</v>
      </c>
      <c r="C30" s="215" t="s">
        <v>554</v>
      </c>
      <c r="D30" s="215" t="s">
        <v>554</v>
      </c>
      <c r="E30" s="70"/>
      <c r="F30" s="70"/>
      <c r="G30" s="215" t="s">
        <v>456</v>
      </c>
      <c r="H30" s="215" t="s">
        <v>456</v>
      </c>
      <c r="I30" s="152"/>
      <c r="J30" s="70"/>
      <c r="K30" s="62"/>
      <c r="L30" s="62"/>
    </row>
    <row r="31" spans="1:12" ht="37.5" customHeight="1" x14ac:dyDescent="0.25">
      <c r="A31" s="64" t="s">
        <v>206</v>
      </c>
      <c r="B31" s="63" t="s">
        <v>363</v>
      </c>
      <c r="C31" s="215" t="s">
        <v>554</v>
      </c>
      <c r="D31" s="215" t="s">
        <v>554</v>
      </c>
      <c r="E31" s="70"/>
      <c r="F31" s="70"/>
      <c r="G31" s="214">
        <v>45684</v>
      </c>
      <c r="H31" s="214">
        <v>45731</v>
      </c>
      <c r="I31" s="150"/>
      <c r="J31" s="70"/>
      <c r="K31" s="62"/>
      <c r="L31" s="62"/>
    </row>
    <row r="32" spans="1:12" ht="31.5" x14ac:dyDescent="0.25">
      <c r="A32" s="64" t="s">
        <v>204</v>
      </c>
      <c r="B32" s="63" t="s">
        <v>368</v>
      </c>
      <c r="C32" s="215" t="s">
        <v>554</v>
      </c>
      <c r="D32" s="215" t="s">
        <v>554</v>
      </c>
      <c r="E32" s="70"/>
      <c r="F32" s="70"/>
      <c r="G32" s="214">
        <v>45731</v>
      </c>
      <c r="H32" s="214">
        <v>45737</v>
      </c>
      <c r="I32" s="150"/>
      <c r="J32" s="70"/>
      <c r="K32" s="62"/>
      <c r="L32" s="62"/>
    </row>
    <row r="33" spans="1:12" ht="37.5" customHeight="1" x14ac:dyDescent="0.25">
      <c r="A33" s="64" t="s">
        <v>379</v>
      </c>
      <c r="B33" s="63" t="s">
        <v>296</v>
      </c>
      <c r="C33" s="215" t="s">
        <v>554</v>
      </c>
      <c r="D33" s="215" t="s">
        <v>554</v>
      </c>
      <c r="E33" s="70"/>
      <c r="F33" s="70"/>
      <c r="G33" s="215" t="s">
        <v>456</v>
      </c>
      <c r="H33" s="215" t="s">
        <v>456</v>
      </c>
      <c r="I33" s="152"/>
      <c r="J33" s="70"/>
      <c r="K33" s="62"/>
      <c r="L33" s="62"/>
    </row>
    <row r="34" spans="1:12" ht="47.25" customHeight="1" x14ac:dyDescent="0.25">
      <c r="A34" s="64" t="s">
        <v>380</v>
      </c>
      <c r="B34" s="63" t="s">
        <v>372</v>
      </c>
      <c r="C34" s="215" t="s">
        <v>554</v>
      </c>
      <c r="D34" s="215" t="s">
        <v>554</v>
      </c>
      <c r="E34" s="69"/>
      <c r="F34" s="69"/>
      <c r="G34" s="215" t="s">
        <v>456</v>
      </c>
      <c r="H34" s="215" t="s">
        <v>456</v>
      </c>
      <c r="I34" s="152"/>
      <c r="J34" s="69"/>
      <c r="K34" s="69"/>
      <c r="L34" s="62"/>
    </row>
    <row r="35" spans="1:12" ht="49.5" customHeight="1" x14ac:dyDescent="0.25">
      <c r="A35" s="64" t="s">
        <v>381</v>
      </c>
      <c r="B35" s="63" t="s">
        <v>205</v>
      </c>
      <c r="C35" s="215" t="s">
        <v>554</v>
      </c>
      <c r="D35" s="215" t="s">
        <v>554</v>
      </c>
      <c r="E35" s="69"/>
      <c r="F35" s="69"/>
      <c r="G35" s="214">
        <v>45737</v>
      </c>
      <c r="H35" s="214">
        <v>45741</v>
      </c>
      <c r="I35" s="150"/>
      <c r="J35" s="69"/>
      <c r="K35" s="69"/>
      <c r="L35" s="62"/>
    </row>
    <row r="36" spans="1:12" ht="37.5" customHeight="1" x14ac:dyDescent="0.25">
      <c r="A36" s="64" t="s">
        <v>382</v>
      </c>
      <c r="B36" s="63" t="s">
        <v>364</v>
      </c>
      <c r="C36" s="215" t="s">
        <v>554</v>
      </c>
      <c r="D36" s="215" t="s">
        <v>554</v>
      </c>
      <c r="E36" s="68"/>
      <c r="F36" s="67"/>
      <c r="G36" s="215" t="s">
        <v>456</v>
      </c>
      <c r="H36" s="215" t="s">
        <v>456</v>
      </c>
      <c r="I36" s="152"/>
      <c r="J36" s="66"/>
      <c r="K36" s="62"/>
      <c r="L36" s="62"/>
    </row>
    <row r="37" spans="1:12" ht="35.25" customHeight="1" x14ac:dyDescent="0.25">
      <c r="A37" s="64" t="s">
        <v>383</v>
      </c>
      <c r="B37" s="63" t="s">
        <v>203</v>
      </c>
      <c r="C37" s="215" t="s">
        <v>554</v>
      </c>
      <c r="D37" s="215" t="s">
        <v>554</v>
      </c>
      <c r="E37" s="68"/>
      <c r="F37" s="67"/>
      <c r="G37" s="214">
        <v>45741</v>
      </c>
      <c r="H37" s="216">
        <v>45776</v>
      </c>
      <c r="I37" s="152"/>
      <c r="J37" s="66"/>
      <c r="K37" s="62"/>
      <c r="L37" s="62"/>
    </row>
    <row r="38" spans="1:12" ht="24.75" customHeight="1" x14ac:dyDescent="0.25">
      <c r="A38" s="64" t="s">
        <v>384</v>
      </c>
      <c r="B38" s="65" t="s">
        <v>202</v>
      </c>
      <c r="C38" s="215" t="s">
        <v>554</v>
      </c>
      <c r="D38" s="215" t="s">
        <v>554</v>
      </c>
      <c r="E38" s="62"/>
      <c r="F38" s="62"/>
      <c r="G38" s="217"/>
      <c r="H38" s="217"/>
      <c r="I38" s="151"/>
      <c r="J38" s="62"/>
      <c r="K38" s="62"/>
      <c r="L38" s="62"/>
    </row>
    <row r="39" spans="1:12" ht="63" x14ac:dyDescent="0.25">
      <c r="A39" s="64">
        <v>2</v>
      </c>
      <c r="B39" s="63" t="s">
        <v>369</v>
      </c>
      <c r="C39" s="215" t="s">
        <v>554</v>
      </c>
      <c r="D39" s="215" t="s">
        <v>554</v>
      </c>
      <c r="E39" s="62"/>
      <c r="F39" s="62"/>
      <c r="G39" s="214">
        <v>45684</v>
      </c>
      <c r="H39" s="214">
        <v>45731</v>
      </c>
      <c r="I39" s="151"/>
      <c r="J39" s="62"/>
      <c r="K39" s="62"/>
      <c r="L39" s="62"/>
    </row>
    <row r="40" spans="1:12" ht="33.75" customHeight="1" x14ac:dyDescent="0.25">
      <c r="A40" s="64" t="s">
        <v>201</v>
      </c>
      <c r="B40" s="63" t="s">
        <v>371</v>
      </c>
      <c r="C40" s="215" t="s">
        <v>554</v>
      </c>
      <c r="D40" s="215" t="s">
        <v>554</v>
      </c>
      <c r="E40" s="62"/>
      <c r="F40" s="62"/>
      <c r="G40" s="216" t="s">
        <v>456</v>
      </c>
      <c r="H40" s="214" t="s">
        <v>456</v>
      </c>
      <c r="I40" s="151"/>
      <c r="J40" s="62"/>
      <c r="K40" s="62"/>
      <c r="L40" s="62"/>
    </row>
    <row r="41" spans="1:12" ht="63" customHeight="1" x14ac:dyDescent="0.25">
      <c r="A41" s="64" t="s">
        <v>200</v>
      </c>
      <c r="B41" s="65" t="s">
        <v>452</v>
      </c>
      <c r="C41" s="215" t="s">
        <v>554</v>
      </c>
      <c r="D41" s="215" t="s">
        <v>554</v>
      </c>
      <c r="E41" s="62"/>
      <c r="F41" s="62"/>
      <c r="G41" s="217"/>
      <c r="H41" s="217"/>
      <c r="I41" s="151"/>
      <c r="J41" s="62"/>
      <c r="K41" s="62"/>
      <c r="L41" s="62"/>
    </row>
    <row r="42" spans="1:12" ht="58.5" customHeight="1" x14ac:dyDescent="0.25">
      <c r="A42" s="64">
        <v>3</v>
      </c>
      <c r="B42" s="63" t="s">
        <v>370</v>
      </c>
      <c r="C42" s="215" t="s">
        <v>554</v>
      </c>
      <c r="D42" s="215" t="s">
        <v>554</v>
      </c>
      <c r="E42" s="62"/>
      <c r="F42" s="62"/>
      <c r="G42" s="214">
        <v>45684</v>
      </c>
      <c r="H42" s="214">
        <v>45731</v>
      </c>
      <c r="I42" s="152"/>
      <c r="J42" s="62"/>
      <c r="K42" s="62"/>
      <c r="L42" s="62"/>
    </row>
    <row r="43" spans="1:12" ht="34.5" customHeight="1" x14ac:dyDescent="0.25">
      <c r="A43" s="64" t="s">
        <v>199</v>
      </c>
      <c r="B43" s="63" t="s">
        <v>197</v>
      </c>
      <c r="C43" s="215" t="s">
        <v>554</v>
      </c>
      <c r="D43" s="215" t="s">
        <v>554</v>
      </c>
      <c r="E43" s="62"/>
      <c r="F43" s="62"/>
      <c r="G43" s="215" t="s">
        <v>456</v>
      </c>
      <c r="H43" s="215" t="s">
        <v>456</v>
      </c>
      <c r="I43" s="152"/>
      <c r="J43" s="62"/>
      <c r="K43" s="62"/>
      <c r="L43" s="62"/>
    </row>
    <row r="44" spans="1:12" ht="24.75" customHeight="1" x14ac:dyDescent="0.25">
      <c r="A44" s="64" t="s">
        <v>198</v>
      </c>
      <c r="B44" s="63" t="s">
        <v>195</v>
      </c>
      <c r="C44" s="215" t="s">
        <v>554</v>
      </c>
      <c r="D44" s="215" t="s">
        <v>554</v>
      </c>
      <c r="E44" s="62"/>
      <c r="F44" s="62"/>
      <c r="G44" s="215" t="s">
        <v>456</v>
      </c>
      <c r="H44" s="215" t="s">
        <v>456</v>
      </c>
      <c r="I44" s="152"/>
      <c r="J44" s="62"/>
      <c r="K44" s="62"/>
      <c r="L44" s="62"/>
    </row>
    <row r="45" spans="1:12" ht="90.75" customHeight="1" x14ac:dyDescent="0.25">
      <c r="A45" s="64" t="s">
        <v>196</v>
      </c>
      <c r="B45" s="63" t="s">
        <v>375</v>
      </c>
      <c r="C45" s="215" t="s">
        <v>554</v>
      </c>
      <c r="D45" s="215" t="s">
        <v>554</v>
      </c>
      <c r="E45" s="62"/>
      <c r="F45" s="62"/>
      <c r="G45" s="215" t="s">
        <v>456</v>
      </c>
      <c r="H45" s="215" t="s">
        <v>456</v>
      </c>
      <c r="I45" s="151"/>
      <c r="J45" s="62"/>
      <c r="K45" s="62"/>
      <c r="L45" s="62"/>
    </row>
    <row r="46" spans="1:12" ht="167.25" customHeight="1" x14ac:dyDescent="0.25">
      <c r="A46" s="64" t="s">
        <v>194</v>
      </c>
      <c r="B46" s="63" t="s">
        <v>373</v>
      </c>
      <c r="C46" s="215" t="s">
        <v>554</v>
      </c>
      <c r="D46" s="215" t="s">
        <v>554</v>
      </c>
      <c r="E46" s="62"/>
      <c r="F46" s="62"/>
      <c r="G46" s="215" t="s">
        <v>456</v>
      </c>
      <c r="H46" s="215" t="s">
        <v>456</v>
      </c>
      <c r="I46" s="151"/>
      <c r="J46" s="62"/>
      <c r="K46" s="62"/>
      <c r="L46" s="62"/>
    </row>
    <row r="47" spans="1:12" ht="30.75" customHeight="1" x14ac:dyDescent="0.25">
      <c r="A47" s="64" t="s">
        <v>192</v>
      </c>
      <c r="B47" s="63" t="s">
        <v>193</v>
      </c>
      <c r="C47" s="215" t="s">
        <v>554</v>
      </c>
      <c r="D47" s="215" t="s">
        <v>554</v>
      </c>
      <c r="E47" s="62"/>
      <c r="F47" s="62"/>
      <c r="G47" s="214">
        <v>45684</v>
      </c>
      <c r="H47" s="214">
        <v>45762</v>
      </c>
      <c r="I47" s="152"/>
      <c r="J47" s="62"/>
      <c r="K47" s="62"/>
      <c r="L47" s="62"/>
    </row>
    <row r="48" spans="1:12" ht="37.5" customHeight="1" x14ac:dyDescent="0.25">
      <c r="A48" s="64" t="s">
        <v>385</v>
      </c>
      <c r="B48" s="65" t="s">
        <v>191</v>
      </c>
      <c r="C48" s="215" t="s">
        <v>554</v>
      </c>
      <c r="D48" s="215" t="s">
        <v>554</v>
      </c>
      <c r="E48" s="62"/>
      <c r="F48" s="62"/>
      <c r="G48" s="217"/>
      <c r="H48" s="217"/>
      <c r="I48" s="152"/>
      <c r="J48" s="62"/>
      <c r="K48" s="62"/>
      <c r="L48" s="62"/>
    </row>
    <row r="49" spans="1:12" ht="35.25" customHeight="1" x14ac:dyDescent="0.25">
      <c r="A49" s="64">
        <v>4</v>
      </c>
      <c r="B49" s="63" t="s">
        <v>189</v>
      </c>
      <c r="C49" s="215" t="s">
        <v>554</v>
      </c>
      <c r="D49" s="215" t="s">
        <v>554</v>
      </c>
      <c r="E49" s="62"/>
      <c r="F49" s="62"/>
      <c r="G49" s="214">
        <v>45774</v>
      </c>
      <c r="H49" s="216">
        <v>45804</v>
      </c>
      <c r="I49" s="152"/>
      <c r="J49" s="62"/>
      <c r="K49" s="62"/>
      <c r="L49" s="62"/>
    </row>
    <row r="50" spans="1:12" ht="86.25" customHeight="1" x14ac:dyDescent="0.25">
      <c r="A50" s="64" t="s">
        <v>190</v>
      </c>
      <c r="B50" s="63" t="s">
        <v>374</v>
      </c>
      <c r="C50" s="215" t="s">
        <v>554</v>
      </c>
      <c r="D50" s="215" t="s">
        <v>554</v>
      </c>
      <c r="E50" s="62"/>
      <c r="F50" s="62"/>
      <c r="G50" s="214">
        <v>45774</v>
      </c>
      <c r="H50" s="216">
        <v>45804</v>
      </c>
      <c r="I50" s="151"/>
      <c r="J50" s="62"/>
      <c r="K50" s="62"/>
      <c r="L50" s="62"/>
    </row>
    <row r="51" spans="1:12" ht="77.25" customHeight="1" x14ac:dyDescent="0.25">
      <c r="A51" s="64" t="s">
        <v>188</v>
      </c>
      <c r="B51" s="63" t="s">
        <v>376</v>
      </c>
      <c r="C51" s="215" t="s">
        <v>554</v>
      </c>
      <c r="D51" s="215" t="s">
        <v>554</v>
      </c>
      <c r="E51" s="62"/>
      <c r="F51" s="62"/>
      <c r="G51" s="214">
        <v>45774</v>
      </c>
      <c r="H51" s="216">
        <v>45804</v>
      </c>
      <c r="I51" s="151"/>
      <c r="J51" s="62"/>
      <c r="K51" s="62"/>
      <c r="L51" s="62"/>
    </row>
    <row r="52" spans="1:12" ht="71.25" customHeight="1" x14ac:dyDescent="0.25">
      <c r="A52" s="64" t="s">
        <v>186</v>
      </c>
      <c r="B52" s="63" t="s">
        <v>187</v>
      </c>
      <c r="C52" s="215" t="s">
        <v>554</v>
      </c>
      <c r="D52" s="215" t="s">
        <v>554</v>
      </c>
      <c r="E52" s="62"/>
      <c r="F52" s="62"/>
      <c r="G52" s="214" t="s">
        <v>456</v>
      </c>
      <c r="H52" s="216" t="s">
        <v>456</v>
      </c>
      <c r="I52" s="152"/>
      <c r="J52" s="62"/>
      <c r="K52" s="62"/>
      <c r="L52" s="62"/>
    </row>
    <row r="53" spans="1:12" ht="48" customHeight="1" x14ac:dyDescent="0.25">
      <c r="A53" s="64" t="s">
        <v>184</v>
      </c>
      <c r="B53" s="114" t="s">
        <v>377</v>
      </c>
      <c r="C53" s="215" t="s">
        <v>554</v>
      </c>
      <c r="D53" s="215" t="s">
        <v>554</v>
      </c>
      <c r="E53" s="62"/>
      <c r="F53" s="62"/>
      <c r="G53" s="216">
        <v>45774</v>
      </c>
      <c r="H53" s="216">
        <v>45804</v>
      </c>
      <c r="I53" s="151"/>
      <c r="J53" s="62"/>
      <c r="K53" s="62"/>
      <c r="L53" s="62"/>
    </row>
    <row r="54" spans="1:12" ht="46.5" customHeight="1" x14ac:dyDescent="0.25">
      <c r="A54" s="64" t="s">
        <v>378</v>
      </c>
      <c r="B54" s="63" t="s">
        <v>185</v>
      </c>
      <c r="C54" s="215" t="s">
        <v>554</v>
      </c>
      <c r="D54" s="215" t="s">
        <v>554</v>
      </c>
      <c r="E54" s="62"/>
      <c r="F54" s="62"/>
      <c r="G54" s="216">
        <v>45774</v>
      </c>
      <c r="H54" s="216">
        <v>45774</v>
      </c>
      <c r="I54" s="151"/>
      <c r="J54" s="62"/>
      <c r="K54" s="62"/>
      <c r="L54" s="62"/>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F77"/>
  <sheetViews>
    <sheetView view="pageBreakPreview" topLeftCell="A20" zoomScale="70" zoomScaleNormal="70" zoomScaleSheetLayoutView="70" workbookViewId="0">
      <pane xSplit="2" ySplit="4" topLeftCell="C24" activePane="bottomRight" state="frozen"/>
      <selection activeCell="C25" sqref="C25"/>
      <selection pane="topRight" activeCell="C25" sqref="C25"/>
      <selection pane="bottomLeft" activeCell="C25" sqref="C25"/>
      <selection pane="bottomRight" activeCell="R41" sqref="R41"/>
    </sheetView>
  </sheetViews>
  <sheetFormatPr defaultColWidth="9.140625" defaultRowHeight="15.75" x14ac:dyDescent="0.25"/>
  <cols>
    <col min="1" max="1" width="9.140625" style="43"/>
    <col min="2" max="2" width="57.85546875" style="43" customWidth="1"/>
    <col min="3" max="3" width="13" style="43" customWidth="1"/>
    <col min="4" max="4" width="17.85546875" style="43" customWidth="1"/>
    <col min="5" max="5" width="20.42578125" style="43" customWidth="1"/>
    <col min="6" max="6" width="18.7109375" style="43" customWidth="1"/>
    <col min="7" max="7" width="12.85546875" style="43" customWidth="1"/>
    <col min="8" max="11" width="8.5703125" style="43" customWidth="1"/>
    <col min="12" max="13" width="6.7109375" style="43" customWidth="1"/>
    <col min="14" max="14" width="7.28515625" style="43" customWidth="1"/>
    <col min="15" max="25" width="6.7109375" style="43" customWidth="1"/>
    <col min="26" max="26" width="7.7109375" style="43" customWidth="1"/>
    <col min="27" max="27" width="6.7109375" style="43" customWidth="1"/>
    <col min="28" max="28" width="13.140625" style="43" customWidth="1"/>
    <col min="29" max="29" width="24.85546875" style="43" customWidth="1"/>
    <col min="30" max="16384" width="9.140625" style="43"/>
  </cols>
  <sheetData>
    <row r="1" spans="1:29" ht="18.75" x14ac:dyDescent="0.25">
      <c r="AC1" s="28" t="s">
        <v>65</v>
      </c>
    </row>
    <row r="2" spans="1:29" ht="18.75" x14ac:dyDescent="0.3">
      <c r="AC2" s="12" t="s">
        <v>7</v>
      </c>
    </row>
    <row r="3" spans="1:29" ht="18.75" x14ac:dyDescent="0.3">
      <c r="AC3" s="12" t="s">
        <v>64</v>
      </c>
    </row>
    <row r="4" spans="1:29" ht="18.75" customHeight="1" x14ac:dyDescent="0.25">
      <c r="A4" s="321" t="str">
        <f>'1. паспорт местоположение'!A5:C5</f>
        <v>Год раскрытия информации: 2025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c r="AA4" s="321"/>
      <c r="AB4" s="321"/>
      <c r="AC4" s="321"/>
    </row>
    <row r="5" spans="1:29" ht="18.75" x14ac:dyDescent="0.3">
      <c r="AC5" s="12"/>
    </row>
    <row r="6" spans="1:29" ht="18.75" x14ac:dyDescent="0.25">
      <c r="A6" s="325" t="s">
        <v>6</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325"/>
      <c r="AB6" s="325"/>
      <c r="AC6" s="325"/>
    </row>
    <row r="7" spans="1:29" ht="18.75" x14ac:dyDescent="0.25">
      <c r="A7" s="10"/>
      <c r="B7" s="10"/>
      <c r="C7" s="10"/>
      <c r="D7" s="10"/>
      <c r="E7" s="10"/>
      <c r="F7" s="10"/>
      <c r="G7" s="10"/>
      <c r="H7" s="10"/>
      <c r="I7" s="10"/>
      <c r="J7" s="60"/>
      <c r="K7" s="60"/>
      <c r="L7" s="60"/>
      <c r="M7" s="60"/>
      <c r="N7" s="60"/>
      <c r="O7" s="60"/>
      <c r="P7" s="60"/>
      <c r="Q7" s="60"/>
      <c r="R7" s="60"/>
      <c r="S7" s="60"/>
      <c r="T7" s="60"/>
      <c r="U7" s="60"/>
      <c r="V7" s="60"/>
      <c r="W7" s="60"/>
      <c r="X7" s="60"/>
      <c r="Y7" s="60"/>
      <c r="Z7" s="60"/>
      <c r="AA7" s="60"/>
      <c r="AB7" s="60"/>
      <c r="AC7" s="60"/>
    </row>
    <row r="8" spans="1:29" x14ac:dyDescent="0.25">
      <c r="A8" s="331" t="str">
        <f>'1. паспорт местоположение'!A9:C9</f>
        <v xml:space="preserve">Акционерное общество "Западная энергетическая компания" </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row>
    <row r="9" spans="1:29" ht="18.75" customHeight="1" x14ac:dyDescent="0.25">
      <c r="A9" s="322" t="s">
        <v>5</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row>
    <row r="10" spans="1:29" ht="18.75" x14ac:dyDescent="0.25">
      <c r="A10" s="10"/>
      <c r="B10" s="10"/>
      <c r="C10" s="10"/>
      <c r="D10" s="10"/>
      <c r="E10" s="10"/>
      <c r="F10" s="10"/>
      <c r="G10" s="10"/>
      <c r="H10" s="10"/>
      <c r="I10" s="10"/>
      <c r="J10" s="60"/>
      <c r="K10" s="60"/>
      <c r="L10" s="60"/>
      <c r="M10" s="60"/>
      <c r="N10" s="60"/>
      <c r="O10" s="60"/>
      <c r="P10" s="60"/>
      <c r="Q10" s="60"/>
      <c r="R10" s="60"/>
      <c r="S10" s="60"/>
      <c r="T10" s="60"/>
      <c r="U10" s="60"/>
      <c r="V10" s="60"/>
      <c r="W10" s="60"/>
      <c r="X10" s="60"/>
      <c r="Y10" s="60"/>
      <c r="Z10" s="60"/>
      <c r="AA10" s="60"/>
      <c r="AB10" s="60"/>
      <c r="AC10" s="60"/>
    </row>
    <row r="11" spans="1:29" x14ac:dyDescent="0.25">
      <c r="A11" s="331" t="str">
        <f>'1. паспорт местоположение'!A12:C12</f>
        <v>P 25-02</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row>
    <row r="12" spans="1:29" x14ac:dyDescent="0.25">
      <c r="A12" s="322" t="s">
        <v>4</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row>
    <row r="13" spans="1:29" ht="16.5" customHeight="1" x14ac:dyDescent="0.3">
      <c r="A13" s="9"/>
      <c r="B13" s="9"/>
      <c r="C13" s="9"/>
      <c r="D13" s="9"/>
      <c r="E13" s="9"/>
      <c r="F13" s="9"/>
      <c r="G13" s="9"/>
      <c r="H13" s="9"/>
      <c r="I13" s="9"/>
      <c r="J13" s="59"/>
      <c r="K13" s="59"/>
      <c r="L13" s="59"/>
      <c r="M13" s="59"/>
      <c r="N13" s="59"/>
      <c r="O13" s="59"/>
      <c r="P13" s="59"/>
      <c r="Q13" s="59"/>
      <c r="R13" s="59"/>
      <c r="S13" s="59"/>
      <c r="T13" s="59"/>
      <c r="U13" s="59"/>
      <c r="V13" s="59"/>
      <c r="W13" s="59"/>
      <c r="X13" s="59"/>
      <c r="Y13" s="59"/>
      <c r="Z13" s="59"/>
      <c r="AA13" s="59"/>
      <c r="AB13" s="59"/>
      <c r="AC13" s="59"/>
    </row>
    <row r="14" spans="1:29" x14ac:dyDescent="0.25">
      <c r="A14" s="331" t="str">
        <f>'1. паспорт местоположение'!A15</f>
        <v>Реконструкция КЛ-10кВ №11-27 от ПС 110 Ленинградская до РП-37  2с 10кВ, ул. Ю.Маточкина 10, протяженностью 0,74 км</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row>
    <row r="15" spans="1:29" ht="15.75" customHeight="1" x14ac:dyDescent="0.25">
      <c r="A15" s="322" t="s">
        <v>3</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8" spans="1:32" x14ac:dyDescent="0.25">
      <c r="A18" s="391" t="s">
        <v>422</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20" spans="1:32" ht="33" customHeight="1" x14ac:dyDescent="0.25">
      <c r="A20" s="380" t="s">
        <v>183</v>
      </c>
      <c r="B20" s="380" t="s">
        <v>182</v>
      </c>
      <c r="C20" s="388" t="s">
        <v>181</v>
      </c>
      <c r="D20" s="388"/>
      <c r="E20" s="390" t="s">
        <v>180</v>
      </c>
      <c r="F20" s="390"/>
      <c r="G20" s="396" t="s">
        <v>559</v>
      </c>
      <c r="H20" s="385" t="s">
        <v>549</v>
      </c>
      <c r="I20" s="386"/>
      <c r="J20" s="386"/>
      <c r="K20" s="386"/>
      <c r="L20" s="385" t="s">
        <v>550</v>
      </c>
      <c r="M20" s="386"/>
      <c r="N20" s="386"/>
      <c r="O20" s="386"/>
      <c r="P20" s="385" t="s">
        <v>551</v>
      </c>
      <c r="Q20" s="386"/>
      <c r="R20" s="386"/>
      <c r="S20" s="386"/>
      <c r="T20" s="385" t="s">
        <v>552</v>
      </c>
      <c r="U20" s="386"/>
      <c r="V20" s="386"/>
      <c r="W20" s="386"/>
      <c r="X20" s="385" t="s">
        <v>553</v>
      </c>
      <c r="Y20" s="386"/>
      <c r="Z20" s="386"/>
      <c r="AA20" s="386"/>
      <c r="AB20" s="392" t="s">
        <v>179</v>
      </c>
      <c r="AC20" s="393"/>
      <c r="AD20" s="58"/>
      <c r="AE20" s="58"/>
      <c r="AF20" s="58"/>
    </row>
    <row r="21" spans="1:32" ht="99.75" customHeight="1" x14ac:dyDescent="0.25">
      <c r="A21" s="381"/>
      <c r="B21" s="381"/>
      <c r="C21" s="388"/>
      <c r="D21" s="388"/>
      <c r="E21" s="390"/>
      <c r="F21" s="390"/>
      <c r="G21" s="397"/>
      <c r="H21" s="387" t="s">
        <v>1</v>
      </c>
      <c r="I21" s="387"/>
      <c r="J21" s="387" t="s">
        <v>548</v>
      </c>
      <c r="K21" s="387"/>
      <c r="L21" s="387" t="s">
        <v>1</v>
      </c>
      <c r="M21" s="387"/>
      <c r="N21" s="387" t="s">
        <v>548</v>
      </c>
      <c r="O21" s="387"/>
      <c r="P21" s="387" t="s">
        <v>1</v>
      </c>
      <c r="Q21" s="387"/>
      <c r="R21" s="387" t="s">
        <v>178</v>
      </c>
      <c r="S21" s="387"/>
      <c r="T21" s="387" t="s">
        <v>1</v>
      </c>
      <c r="U21" s="387"/>
      <c r="V21" s="387" t="s">
        <v>178</v>
      </c>
      <c r="W21" s="387"/>
      <c r="X21" s="387" t="s">
        <v>1</v>
      </c>
      <c r="Y21" s="387"/>
      <c r="Z21" s="387" t="s">
        <v>178</v>
      </c>
      <c r="AA21" s="387"/>
      <c r="AB21" s="394"/>
      <c r="AC21" s="395"/>
    </row>
    <row r="22" spans="1:32" ht="89.25" customHeight="1" x14ac:dyDescent="0.25">
      <c r="A22" s="382"/>
      <c r="B22" s="382"/>
      <c r="C22" s="149" t="s">
        <v>1</v>
      </c>
      <c r="D22" s="149" t="s">
        <v>178</v>
      </c>
      <c r="E22" s="155" t="s">
        <v>555</v>
      </c>
      <c r="F22" s="57" t="s">
        <v>560</v>
      </c>
      <c r="G22" s="398"/>
      <c r="H22" s="156" t="s">
        <v>403</v>
      </c>
      <c r="I22" s="156" t="s">
        <v>404</v>
      </c>
      <c r="J22" s="156" t="s">
        <v>403</v>
      </c>
      <c r="K22" s="156" t="s">
        <v>404</v>
      </c>
      <c r="L22" s="156" t="s">
        <v>403</v>
      </c>
      <c r="M22" s="156" t="s">
        <v>404</v>
      </c>
      <c r="N22" s="156" t="s">
        <v>403</v>
      </c>
      <c r="O22" s="156" t="s">
        <v>404</v>
      </c>
      <c r="P22" s="156" t="s">
        <v>403</v>
      </c>
      <c r="Q22" s="156" t="s">
        <v>404</v>
      </c>
      <c r="R22" s="156" t="s">
        <v>403</v>
      </c>
      <c r="S22" s="156" t="s">
        <v>404</v>
      </c>
      <c r="T22" s="156" t="s">
        <v>403</v>
      </c>
      <c r="U22" s="156" t="s">
        <v>404</v>
      </c>
      <c r="V22" s="156" t="s">
        <v>403</v>
      </c>
      <c r="W22" s="156" t="s">
        <v>404</v>
      </c>
      <c r="X22" s="156" t="s">
        <v>403</v>
      </c>
      <c r="Y22" s="156" t="s">
        <v>404</v>
      </c>
      <c r="Z22" s="156" t="s">
        <v>403</v>
      </c>
      <c r="AA22" s="156" t="s">
        <v>404</v>
      </c>
      <c r="AB22" s="149" t="s">
        <v>1</v>
      </c>
      <c r="AC22" s="149" t="s">
        <v>8</v>
      </c>
    </row>
    <row r="23" spans="1:32" ht="19.5" customHeight="1" x14ac:dyDescent="0.25">
      <c r="A23" s="50">
        <v>1</v>
      </c>
      <c r="B23" s="50">
        <v>2</v>
      </c>
      <c r="C23" s="157">
        <f t="shared" ref="C23:AC23" si="0">B23+1</f>
        <v>3</v>
      </c>
      <c r="D23" s="157">
        <f t="shared" si="0"/>
        <v>4</v>
      </c>
      <c r="E23" s="157">
        <f t="shared" si="0"/>
        <v>5</v>
      </c>
      <c r="F23" s="157">
        <f t="shared" si="0"/>
        <v>6</v>
      </c>
      <c r="G23" s="157">
        <f t="shared" si="0"/>
        <v>7</v>
      </c>
      <c r="H23" s="157">
        <f t="shared" si="0"/>
        <v>8</v>
      </c>
      <c r="I23" s="157">
        <f t="shared" si="0"/>
        <v>9</v>
      </c>
      <c r="J23" s="157">
        <f t="shared" si="0"/>
        <v>10</v>
      </c>
      <c r="K23" s="157">
        <f t="shared" si="0"/>
        <v>11</v>
      </c>
      <c r="L23" s="157">
        <f t="shared" si="0"/>
        <v>12</v>
      </c>
      <c r="M23" s="157">
        <f t="shared" si="0"/>
        <v>13</v>
      </c>
      <c r="N23" s="157">
        <f t="shared" si="0"/>
        <v>14</v>
      </c>
      <c r="O23" s="157">
        <f t="shared" si="0"/>
        <v>15</v>
      </c>
      <c r="P23" s="157">
        <f t="shared" si="0"/>
        <v>16</v>
      </c>
      <c r="Q23" s="157">
        <f t="shared" si="0"/>
        <v>17</v>
      </c>
      <c r="R23" s="157">
        <f t="shared" si="0"/>
        <v>18</v>
      </c>
      <c r="S23" s="157">
        <f t="shared" si="0"/>
        <v>19</v>
      </c>
      <c r="T23" s="157">
        <f t="shared" si="0"/>
        <v>20</v>
      </c>
      <c r="U23" s="157">
        <f t="shared" si="0"/>
        <v>21</v>
      </c>
      <c r="V23" s="157">
        <f t="shared" si="0"/>
        <v>22</v>
      </c>
      <c r="W23" s="157">
        <f t="shared" si="0"/>
        <v>23</v>
      </c>
      <c r="X23" s="157">
        <f t="shared" si="0"/>
        <v>24</v>
      </c>
      <c r="Y23" s="157">
        <f t="shared" si="0"/>
        <v>25</v>
      </c>
      <c r="Z23" s="157">
        <f t="shared" si="0"/>
        <v>26</v>
      </c>
      <c r="AA23" s="157">
        <f t="shared" si="0"/>
        <v>27</v>
      </c>
      <c r="AB23" s="157">
        <f>AA23+1</f>
        <v>28</v>
      </c>
      <c r="AC23" s="157">
        <f t="shared" si="0"/>
        <v>29</v>
      </c>
    </row>
    <row r="24" spans="1:32" ht="47.25" customHeight="1" x14ac:dyDescent="0.25">
      <c r="A24" s="55">
        <v>1</v>
      </c>
      <c r="B24" s="54" t="s">
        <v>177</v>
      </c>
      <c r="C24" s="135">
        <f t="shared" ref="C24:C29" si="1">AB24</f>
        <v>1.5714928417674427</v>
      </c>
      <c r="D24" s="135">
        <v>0</v>
      </c>
      <c r="E24" s="153">
        <f t="shared" ref="E24:F24" si="2">SUM(E25:E29)</f>
        <v>1.5714928417674427</v>
      </c>
      <c r="F24" s="153">
        <f t="shared" si="2"/>
        <v>1.5714928417674427</v>
      </c>
      <c r="G24" s="135">
        <v>0</v>
      </c>
      <c r="H24" s="135">
        <v>0</v>
      </c>
      <c r="I24" s="135">
        <v>0</v>
      </c>
      <c r="J24" s="135">
        <v>0</v>
      </c>
      <c r="K24" s="135">
        <v>0</v>
      </c>
      <c r="L24" s="138">
        <v>0</v>
      </c>
      <c r="M24" s="135">
        <v>0</v>
      </c>
      <c r="N24" s="135">
        <v>0</v>
      </c>
      <c r="O24" s="135">
        <v>0</v>
      </c>
      <c r="P24" s="135">
        <v>0</v>
      </c>
      <c r="Q24" s="135">
        <v>0</v>
      </c>
      <c r="R24" s="135">
        <v>0</v>
      </c>
      <c r="S24" s="135">
        <v>0</v>
      </c>
      <c r="T24" s="135">
        <v>0.10419562767521964</v>
      </c>
      <c r="U24" s="135">
        <v>0</v>
      </c>
      <c r="V24" s="135">
        <v>0</v>
      </c>
      <c r="W24" s="135">
        <v>0</v>
      </c>
      <c r="X24" s="135">
        <v>1.4672972140922231</v>
      </c>
      <c r="Y24" s="135">
        <v>0</v>
      </c>
      <c r="Z24" s="135">
        <v>0</v>
      </c>
      <c r="AA24" s="135">
        <v>0</v>
      </c>
      <c r="AB24" s="139">
        <f t="shared" ref="AB24:AB64" si="3">H24+L24+P24+T24+X24</f>
        <v>1.5714928417674427</v>
      </c>
      <c r="AC24" s="139">
        <f>J24+N24+R24+V24+Z24</f>
        <v>0</v>
      </c>
    </row>
    <row r="25" spans="1:32" ht="24" customHeight="1" x14ac:dyDescent="0.25">
      <c r="A25" s="52" t="s">
        <v>176</v>
      </c>
      <c r="B25" s="34" t="s">
        <v>175</v>
      </c>
      <c r="C25" s="135">
        <f t="shared" si="1"/>
        <v>0</v>
      </c>
      <c r="D25" s="135">
        <v>0</v>
      </c>
      <c r="E25" s="154">
        <f>G25+H25+L25+P25+T25+X25</f>
        <v>0</v>
      </c>
      <c r="F25" s="153">
        <f>AB25-H25</f>
        <v>0</v>
      </c>
      <c r="G25" s="136">
        <v>0</v>
      </c>
      <c r="H25" s="136">
        <v>0</v>
      </c>
      <c r="I25" s="136">
        <v>0</v>
      </c>
      <c r="J25" s="136">
        <v>0</v>
      </c>
      <c r="K25" s="136">
        <v>0</v>
      </c>
      <c r="L25" s="136">
        <v>0</v>
      </c>
      <c r="M25" s="136">
        <v>0</v>
      </c>
      <c r="N25" s="136">
        <v>0</v>
      </c>
      <c r="O25" s="136">
        <v>0</v>
      </c>
      <c r="P25" s="136">
        <v>0</v>
      </c>
      <c r="Q25" s="136">
        <v>0</v>
      </c>
      <c r="R25" s="136">
        <v>0</v>
      </c>
      <c r="S25" s="136">
        <v>0</v>
      </c>
      <c r="T25" s="136">
        <v>0</v>
      </c>
      <c r="U25" s="136">
        <v>0</v>
      </c>
      <c r="V25" s="136">
        <v>0</v>
      </c>
      <c r="W25" s="136">
        <v>0</v>
      </c>
      <c r="X25" s="136">
        <v>0</v>
      </c>
      <c r="Y25" s="136">
        <v>0</v>
      </c>
      <c r="Z25" s="136">
        <v>0</v>
      </c>
      <c r="AA25" s="136">
        <v>0</v>
      </c>
      <c r="AB25" s="139">
        <f t="shared" si="3"/>
        <v>0</v>
      </c>
      <c r="AC25" s="139">
        <f t="shared" ref="AC25:AC64" si="4">J25+N25+R25+V25+Z25</f>
        <v>0</v>
      </c>
    </row>
    <row r="26" spans="1:32" x14ac:dyDescent="0.25">
      <c r="A26" s="52" t="s">
        <v>174</v>
      </c>
      <c r="B26" s="34" t="s">
        <v>173</v>
      </c>
      <c r="C26" s="135">
        <f t="shared" si="1"/>
        <v>0</v>
      </c>
      <c r="D26" s="135">
        <v>0</v>
      </c>
      <c r="E26" s="154">
        <f>G26+H26+L26+P26+T26+X26</f>
        <v>0</v>
      </c>
      <c r="F26" s="153">
        <f>AB26-H26</f>
        <v>0</v>
      </c>
      <c r="G26" s="136">
        <v>0</v>
      </c>
      <c r="H26" s="136">
        <v>0</v>
      </c>
      <c r="I26" s="136">
        <v>0</v>
      </c>
      <c r="J26" s="136">
        <v>0</v>
      </c>
      <c r="K26" s="136">
        <v>0</v>
      </c>
      <c r="L26" s="136">
        <v>0</v>
      </c>
      <c r="M26" s="136">
        <v>0</v>
      </c>
      <c r="N26" s="136">
        <v>0</v>
      </c>
      <c r="O26" s="136">
        <v>0</v>
      </c>
      <c r="P26" s="136">
        <v>0</v>
      </c>
      <c r="Q26" s="136">
        <v>0</v>
      </c>
      <c r="R26" s="136">
        <v>0</v>
      </c>
      <c r="S26" s="136">
        <v>0</v>
      </c>
      <c r="T26" s="136">
        <v>0</v>
      </c>
      <c r="U26" s="136">
        <v>0</v>
      </c>
      <c r="V26" s="136">
        <v>0</v>
      </c>
      <c r="W26" s="136">
        <v>0</v>
      </c>
      <c r="X26" s="136">
        <v>0</v>
      </c>
      <c r="Y26" s="136">
        <v>0</v>
      </c>
      <c r="Z26" s="136">
        <v>0</v>
      </c>
      <c r="AA26" s="136">
        <v>0</v>
      </c>
      <c r="AB26" s="139">
        <f t="shared" si="3"/>
        <v>0</v>
      </c>
      <c r="AC26" s="139">
        <f t="shared" si="4"/>
        <v>0</v>
      </c>
    </row>
    <row r="27" spans="1:32" ht="31.5" x14ac:dyDescent="0.25">
      <c r="A27" s="52" t="s">
        <v>172</v>
      </c>
      <c r="B27" s="34" t="s">
        <v>359</v>
      </c>
      <c r="C27" s="135">
        <f t="shared" si="1"/>
        <v>1.5714928417674427</v>
      </c>
      <c r="D27" s="135">
        <v>0</v>
      </c>
      <c r="E27" s="154">
        <f>G27+H27+L27+P27+T27+X27</f>
        <v>1.5714928417674427</v>
      </c>
      <c r="F27" s="153">
        <f>AB27-H27</f>
        <v>1.5714928417674427</v>
      </c>
      <c r="G27" s="136">
        <v>0</v>
      </c>
      <c r="H27" s="136">
        <v>0</v>
      </c>
      <c r="I27" s="136">
        <v>0</v>
      </c>
      <c r="J27" s="136">
        <v>0</v>
      </c>
      <c r="K27" s="136">
        <v>0</v>
      </c>
      <c r="L27" s="137">
        <v>0</v>
      </c>
      <c r="M27" s="136">
        <v>0</v>
      </c>
      <c r="N27" s="136">
        <v>0</v>
      </c>
      <c r="O27" s="136">
        <v>0</v>
      </c>
      <c r="P27" s="136">
        <v>0</v>
      </c>
      <c r="Q27" s="136">
        <v>0</v>
      </c>
      <c r="R27" s="136">
        <v>0</v>
      </c>
      <c r="S27" s="136">
        <v>0</v>
      </c>
      <c r="T27" s="136">
        <f>T24</f>
        <v>0.10419562767521964</v>
      </c>
      <c r="U27" s="136">
        <v>0</v>
      </c>
      <c r="V27" s="136">
        <v>0</v>
      </c>
      <c r="W27" s="136">
        <v>0</v>
      </c>
      <c r="X27" s="136">
        <f>X24</f>
        <v>1.4672972140922231</v>
      </c>
      <c r="Y27" s="136">
        <v>0</v>
      </c>
      <c r="Z27" s="136">
        <v>0</v>
      </c>
      <c r="AA27" s="136">
        <v>0</v>
      </c>
      <c r="AB27" s="139">
        <f t="shared" si="3"/>
        <v>1.5714928417674427</v>
      </c>
      <c r="AC27" s="139">
        <f t="shared" si="4"/>
        <v>0</v>
      </c>
    </row>
    <row r="28" spans="1:32" x14ac:dyDescent="0.25">
      <c r="A28" s="52" t="s">
        <v>171</v>
      </c>
      <c r="B28" s="34" t="s">
        <v>170</v>
      </c>
      <c r="C28" s="135">
        <f t="shared" si="1"/>
        <v>0</v>
      </c>
      <c r="D28" s="135">
        <v>0</v>
      </c>
      <c r="E28" s="154">
        <f>G28+AB28</f>
        <v>0</v>
      </c>
      <c r="F28" s="153">
        <f>AB28-H28</f>
        <v>0</v>
      </c>
      <c r="G28" s="136">
        <v>0</v>
      </c>
      <c r="H28" s="136">
        <v>0</v>
      </c>
      <c r="I28" s="136">
        <v>0</v>
      </c>
      <c r="J28" s="136">
        <v>0</v>
      </c>
      <c r="K28" s="136">
        <v>0</v>
      </c>
      <c r="L28" s="136">
        <v>0</v>
      </c>
      <c r="M28" s="136">
        <v>0</v>
      </c>
      <c r="N28" s="136">
        <v>0</v>
      </c>
      <c r="O28" s="136">
        <v>0</v>
      </c>
      <c r="P28" s="136">
        <v>0</v>
      </c>
      <c r="Q28" s="136">
        <v>0</v>
      </c>
      <c r="R28" s="136">
        <v>0</v>
      </c>
      <c r="S28" s="136">
        <v>0</v>
      </c>
      <c r="T28" s="136">
        <v>0</v>
      </c>
      <c r="U28" s="136">
        <v>0</v>
      </c>
      <c r="V28" s="136">
        <v>0</v>
      </c>
      <c r="W28" s="136">
        <v>0</v>
      </c>
      <c r="X28" s="136">
        <v>0</v>
      </c>
      <c r="Y28" s="136">
        <v>0</v>
      </c>
      <c r="Z28" s="136">
        <v>0</v>
      </c>
      <c r="AA28" s="136">
        <v>0</v>
      </c>
      <c r="AB28" s="139">
        <f t="shared" si="3"/>
        <v>0</v>
      </c>
      <c r="AC28" s="139">
        <f t="shared" si="4"/>
        <v>0</v>
      </c>
    </row>
    <row r="29" spans="1:32" x14ac:dyDescent="0.25">
      <c r="A29" s="52" t="s">
        <v>169</v>
      </c>
      <c r="B29" s="56" t="s">
        <v>168</v>
      </c>
      <c r="C29" s="135">
        <f t="shared" si="1"/>
        <v>0</v>
      </c>
      <c r="D29" s="135">
        <v>0</v>
      </c>
      <c r="E29" s="154">
        <v>0</v>
      </c>
      <c r="F29" s="153">
        <f>AB29-H29</f>
        <v>0</v>
      </c>
      <c r="G29" s="136">
        <v>0</v>
      </c>
      <c r="H29" s="136">
        <v>0</v>
      </c>
      <c r="I29" s="136">
        <v>0</v>
      </c>
      <c r="J29" s="136">
        <v>0</v>
      </c>
      <c r="K29" s="136">
        <v>0</v>
      </c>
      <c r="L29" s="136">
        <v>0</v>
      </c>
      <c r="M29" s="136">
        <v>0</v>
      </c>
      <c r="N29" s="136">
        <v>0</v>
      </c>
      <c r="O29" s="136">
        <v>0</v>
      </c>
      <c r="P29" s="136">
        <v>0</v>
      </c>
      <c r="Q29" s="136">
        <v>0</v>
      </c>
      <c r="R29" s="136">
        <v>0</v>
      </c>
      <c r="S29" s="136">
        <v>0</v>
      </c>
      <c r="T29" s="136">
        <v>0</v>
      </c>
      <c r="U29" s="136">
        <v>0</v>
      </c>
      <c r="V29" s="136">
        <v>0</v>
      </c>
      <c r="W29" s="136">
        <v>0</v>
      </c>
      <c r="X29" s="136">
        <v>0</v>
      </c>
      <c r="Y29" s="136">
        <v>0</v>
      </c>
      <c r="Z29" s="136">
        <v>0</v>
      </c>
      <c r="AA29" s="136">
        <v>0</v>
      </c>
      <c r="AB29" s="139">
        <f t="shared" si="3"/>
        <v>0</v>
      </c>
      <c r="AC29" s="139">
        <f t="shared" si="4"/>
        <v>0</v>
      </c>
    </row>
    <row r="30" spans="1:32" ht="47.25" x14ac:dyDescent="0.25">
      <c r="A30" s="55" t="s">
        <v>60</v>
      </c>
      <c r="B30" s="54" t="s">
        <v>167</v>
      </c>
      <c r="C30" s="135">
        <v>1.3317735947181697</v>
      </c>
      <c r="D30" s="135">
        <v>0</v>
      </c>
      <c r="E30" s="153">
        <v>1.3317735947181697</v>
      </c>
      <c r="F30" s="153">
        <v>1.3317735947181697</v>
      </c>
      <c r="G30" s="135">
        <v>0</v>
      </c>
      <c r="H30" s="135">
        <v>0</v>
      </c>
      <c r="I30" s="135">
        <v>0</v>
      </c>
      <c r="J30" s="135">
        <v>0</v>
      </c>
      <c r="K30" s="135">
        <v>0</v>
      </c>
      <c r="L30" s="138">
        <v>0</v>
      </c>
      <c r="M30" s="135">
        <v>0</v>
      </c>
      <c r="N30" s="135">
        <v>0</v>
      </c>
      <c r="O30" s="135">
        <v>0</v>
      </c>
      <c r="P30" s="135">
        <v>0</v>
      </c>
      <c r="Q30" s="135">
        <v>0</v>
      </c>
      <c r="R30" s="135">
        <v>0</v>
      </c>
      <c r="S30" s="135">
        <v>0</v>
      </c>
      <c r="T30" s="135">
        <v>8.8301379385779366E-2</v>
      </c>
      <c r="U30" s="135">
        <v>0</v>
      </c>
      <c r="V30" s="135">
        <v>0</v>
      </c>
      <c r="W30" s="135">
        <v>0</v>
      </c>
      <c r="X30" s="135">
        <v>1.2434722153323925</v>
      </c>
      <c r="Y30" s="135">
        <v>0</v>
      </c>
      <c r="Z30" s="135">
        <v>0</v>
      </c>
      <c r="AA30" s="135">
        <v>0</v>
      </c>
      <c r="AB30" s="139">
        <f t="shared" si="3"/>
        <v>1.3317735947181719</v>
      </c>
      <c r="AC30" s="139">
        <f t="shared" si="4"/>
        <v>0</v>
      </c>
    </row>
    <row r="31" spans="1:32" x14ac:dyDescent="0.25">
      <c r="A31" s="55" t="s">
        <v>166</v>
      </c>
      <c r="B31" s="34" t="s">
        <v>165</v>
      </c>
      <c r="C31" s="135">
        <v>2.3572392626511604E-2</v>
      </c>
      <c r="D31" s="135">
        <v>0</v>
      </c>
      <c r="E31" s="153">
        <v>2.3572392626511604E-2</v>
      </c>
      <c r="F31" s="153">
        <v>2.3572392626511604E-2</v>
      </c>
      <c r="G31" s="136">
        <v>0</v>
      </c>
      <c r="H31" s="136">
        <v>0</v>
      </c>
      <c r="I31" s="136">
        <v>0</v>
      </c>
      <c r="J31" s="136">
        <v>0</v>
      </c>
      <c r="K31" s="136">
        <v>0</v>
      </c>
      <c r="L31" s="136">
        <v>0</v>
      </c>
      <c r="M31" s="136">
        <v>0</v>
      </c>
      <c r="N31" s="136">
        <v>0</v>
      </c>
      <c r="O31" s="136">
        <v>0</v>
      </c>
      <c r="P31" s="136">
        <v>0</v>
      </c>
      <c r="Q31" s="136">
        <v>0</v>
      </c>
      <c r="R31" s="136">
        <v>0</v>
      </c>
      <c r="S31" s="136">
        <v>0</v>
      </c>
      <c r="T31" s="136">
        <v>0</v>
      </c>
      <c r="U31" s="136">
        <v>0</v>
      </c>
      <c r="V31" s="136">
        <v>0</v>
      </c>
      <c r="W31" s="136">
        <v>0</v>
      </c>
      <c r="X31" s="136">
        <v>0</v>
      </c>
      <c r="Y31" s="136">
        <v>0</v>
      </c>
      <c r="Z31" s="136">
        <v>0</v>
      </c>
      <c r="AA31" s="136">
        <v>0</v>
      </c>
      <c r="AB31" s="139">
        <f t="shared" si="3"/>
        <v>0</v>
      </c>
      <c r="AC31" s="139">
        <f t="shared" si="4"/>
        <v>0</v>
      </c>
    </row>
    <row r="32" spans="1:32" ht="31.5" x14ac:dyDescent="0.25">
      <c r="A32" s="55" t="s">
        <v>164</v>
      </c>
      <c r="B32" s="34" t="s">
        <v>163</v>
      </c>
      <c r="C32" s="135">
        <v>1.2583928696491984</v>
      </c>
      <c r="D32" s="135">
        <v>0</v>
      </c>
      <c r="E32" s="153">
        <v>1.2583928696491984</v>
      </c>
      <c r="F32" s="153">
        <v>1.2583928696491984</v>
      </c>
      <c r="G32" s="136">
        <v>0</v>
      </c>
      <c r="H32" s="136">
        <v>0</v>
      </c>
      <c r="I32" s="136">
        <v>0</v>
      </c>
      <c r="J32" s="136">
        <v>0</v>
      </c>
      <c r="K32" s="136">
        <v>0</v>
      </c>
      <c r="L32" s="136">
        <v>0</v>
      </c>
      <c r="M32" s="136">
        <v>0</v>
      </c>
      <c r="N32" s="136">
        <v>0</v>
      </c>
      <c r="O32" s="136">
        <v>0</v>
      </c>
      <c r="P32" s="136">
        <v>0</v>
      </c>
      <c r="Q32" s="136">
        <v>0</v>
      </c>
      <c r="R32" s="136">
        <v>0</v>
      </c>
      <c r="S32" s="136">
        <v>0</v>
      </c>
      <c r="T32" s="136">
        <v>0</v>
      </c>
      <c r="U32" s="136">
        <v>0</v>
      </c>
      <c r="V32" s="136">
        <v>0</v>
      </c>
      <c r="W32" s="136">
        <v>0</v>
      </c>
      <c r="X32" s="136">
        <v>0</v>
      </c>
      <c r="Y32" s="136">
        <v>0</v>
      </c>
      <c r="Z32" s="136">
        <v>0</v>
      </c>
      <c r="AA32" s="136">
        <v>0</v>
      </c>
      <c r="AB32" s="139">
        <f t="shared" si="3"/>
        <v>0</v>
      </c>
      <c r="AC32" s="139">
        <f t="shared" si="4"/>
        <v>0</v>
      </c>
    </row>
    <row r="33" spans="1:29" x14ac:dyDescent="0.25">
      <c r="A33" s="55" t="s">
        <v>162</v>
      </c>
      <c r="B33" s="34" t="s">
        <v>161</v>
      </c>
      <c r="C33" s="135">
        <v>3.1962566273236069E-3</v>
      </c>
      <c r="D33" s="135">
        <v>0</v>
      </c>
      <c r="E33" s="153">
        <v>3.1962566273236069E-3</v>
      </c>
      <c r="F33" s="153">
        <v>3.1962566273236069E-3</v>
      </c>
      <c r="G33" s="136">
        <v>0</v>
      </c>
      <c r="H33" s="136">
        <v>0</v>
      </c>
      <c r="I33" s="136">
        <v>0</v>
      </c>
      <c r="J33" s="136">
        <v>0</v>
      </c>
      <c r="K33" s="136">
        <v>0</v>
      </c>
      <c r="L33" s="136">
        <v>0</v>
      </c>
      <c r="M33" s="136">
        <v>0</v>
      </c>
      <c r="N33" s="136">
        <v>0</v>
      </c>
      <c r="O33" s="136">
        <v>0</v>
      </c>
      <c r="P33" s="136">
        <v>0</v>
      </c>
      <c r="Q33" s="136">
        <v>0</v>
      </c>
      <c r="R33" s="136">
        <v>0</v>
      </c>
      <c r="S33" s="136">
        <v>0</v>
      </c>
      <c r="T33" s="136">
        <v>0</v>
      </c>
      <c r="U33" s="136">
        <v>0</v>
      </c>
      <c r="V33" s="136">
        <v>0</v>
      </c>
      <c r="W33" s="136">
        <v>0</v>
      </c>
      <c r="X33" s="136">
        <v>0</v>
      </c>
      <c r="Y33" s="136">
        <v>0</v>
      </c>
      <c r="Z33" s="136">
        <v>0</v>
      </c>
      <c r="AA33" s="136">
        <v>0</v>
      </c>
      <c r="AB33" s="139">
        <f t="shared" si="3"/>
        <v>0</v>
      </c>
      <c r="AC33" s="139">
        <f t="shared" si="4"/>
        <v>0</v>
      </c>
    </row>
    <row r="34" spans="1:29" x14ac:dyDescent="0.25">
      <c r="A34" s="55" t="s">
        <v>160</v>
      </c>
      <c r="B34" s="34" t="s">
        <v>159</v>
      </c>
      <c r="C34" s="135">
        <v>4.6612075815135941E-2</v>
      </c>
      <c r="D34" s="135">
        <v>0</v>
      </c>
      <c r="E34" s="153">
        <v>4.6612075815135941E-2</v>
      </c>
      <c r="F34" s="153">
        <v>4.6612075815135941E-2</v>
      </c>
      <c r="G34" s="136">
        <v>0</v>
      </c>
      <c r="H34" s="136">
        <v>0</v>
      </c>
      <c r="I34" s="136">
        <v>0</v>
      </c>
      <c r="J34" s="136">
        <v>0</v>
      </c>
      <c r="K34" s="136">
        <v>0</v>
      </c>
      <c r="L34" s="136">
        <v>0</v>
      </c>
      <c r="M34" s="136">
        <v>0</v>
      </c>
      <c r="N34" s="136">
        <v>0</v>
      </c>
      <c r="O34" s="136">
        <v>0</v>
      </c>
      <c r="P34" s="136">
        <v>0</v>
      </c>
      <c r="Q34" s="136">
        <v>0</v>
      </c>
      <c r="R34" s="136">
        <v>0</v>
      </c>
      <c r="S34" s="136">
        <v>0</v>
      </c>
      <c r="T34" s="136">
        <v>0</v>
      </c>
      <c r="U34" s="136">
        <v>0</v>
      </c>
      <c r="V34" s="136">
        <v>0</v>
      </c>
      <c r="W34" s="136">
        <v>0</v>
      </c>
      <c r="X34" s="136">
        <v>0</v>
      </c>
      <c r="Y34" s="136">
        <v>0</v>
      </c>
      <c r="Z34" s="136">
        <v>0</v>
      </c>
      <c r="AA34" s="136">
        <v>0</v>
      </c>
      <c r="AB34" s="139">
        <f t="shared" si="3"/>
        <v>0</v>
      </c>
      <c r="AC34" s="139">
        <f t="shared" si="4"/>
        <v>0</v>
      </c>
    </row>
    <row r="35" spans="1:29" ht="31.5" x14ac:dyDescent="0.25">
      <c r="A35" s="55" t="s">
        <v>59</v>
      </c>
      <c r="B35" s="54" t="s">
        <v>158</v>
      </c>
      <c r="C35" s="135">
        <f t="shared" ref="C35:C64" si="5">AB35</f>
        <v>0</v>
      </c>
      <c r="D35" s="135">
        <v>0</v>
      </c>
      <c r="E35" s="153">
        <v>0</v>
      </c>
      <c r="F35" s="153">
        <f t="shared" ref="F35:F64" si="6">AB35-H35</f>
        <v>0</v>
      </c>
      <c r="G35" s="135">
        <v>0</v>
      </c>
      <c r="H35" s="135">
        <v>0</v>
      </c>
      <c r="I35" s="135">
        <v>0</v>
      </c>
      <c r="J35" s="135">
        <v>0</v>
      </c>
      <c r="K35" s="135">
        <v>0</v>
      </c>
      <c r="L35" s="138">
        <v>0</v>
      </c>
      <c r="M35" s="135">
        <v>0</v>
      </c>
      <c r="N35" s="135">
        <v>0</v>
      </c>
      <c r="O35" s="135">
        <v>0</v>
      </c>
      <c r="P35" s="135">
        <v>0</v>
      </c>
      <c r="Q35" s="135">
        <v>0</v>
      </c>
      <c r="R35" s="135">
        <v>0</v>
      </c>
      <c r="S35" s="135">
        <v>0</v>
      </c>
      <c r="T35" s="135">
        <v>0</v>
      </c>
      <c r="U35" s="135">
        <v>0</v>
      </c>
      <c r="V35" s="135">
        <v>0</v>
      </c>
      <c r="W35" s="135">
        <v>0</v>
      </c>
      <c r="X35" s="135">
        <v>0</v>
      </c>
      <c r="Y35" s="135">
        <v>0</v>
      </c>
      <c r="Z35" s="135">
        <v>0</v>
      </c>
      <c r="AA35" s="135">
        <v>0</v>
      </c>
      <c r="AB35" s="139">
        <f t="shared" si="3"/>
        <v>0</v>
      </c>
      <c r="AC35" s="139">
        <f t="shared" si="4"/>
        <v>0</v>
      </c>
    </row>
    <row r="36" spans="1:29" ht="31.5" x14ac:dyDescent="0.25">
      <c r="A36" s="52" t="s">
        <v>157</v>
      </c>
      <c r="B36" s="51" t="s">
        <v>156</v>
      </c>
      <c r="C36" s="135">
        <f t="shared" si="5"/>
        <v>0</v>
      </c>
      <c r="D36" s="135">
        <v>0</v>
      </c>
      <c r="E36" s="153">
        <f t="shared" ref="E36:E42" si="7">G36+AB36</f>
        <v>0</v>
      </c>
      <c r="F36" s="153">
        <f t="shared" si="6"/>
        <v>0</v>
      </c>
      <c r="G36" s="136">
        <v>0</v>
      </c>
      <c r="H36" s="136">
        <v>0</v>
      </c>
      <c r="I36" s="136">
        <v>0</v>
      </c>
      <c r="J36" s="136">
        <v>0</v>
      </c>
      <c r="K36" s="136">
        <v>0</v>
      </c>
      <c r="L36" s="136">
        <v>0</v>
      </c>
      <c r="M36" s="136">
        <v>0</v>
      </c>
      <c r="N36" s="136">
        <v>0</v>
      </c>
      <c r="O36" s="136">
        <v>0</v>
      </c>
      <c r="P36" s="136">
        <v>0</v>
      </c>
      <c r="Q36" s="136">
        <v>0</v>
      </c>
      <c r="R36" s="136">
        <v>0</v>
      </c>
      <c r="S36" s="136">
        <v>0</v>
      </c>
      <c r="T36" s="136">
        <v>0</v>
      </c>
      <c r="U36" s="136">
        <v>0</v>
      </c>
      <c r="V36" s="136">
        <v>0</v>
      </c>
      <c r="W36" s="136">
        <v>0</v>
      </c>
      <c r="X36" s="136">
        <v>0</v>
      </c>
      <c r="Y36" s="136">
        <v>0</v>
      </c>
      <c r="Z36" s="136">
        <v>0</v>
      </c>
      <c r="AA36" s="136">
        <v>0</v>
      </c>
      <c r="AB36" s="139">
        <f t="shared" si="3"/>
        <v>0</v>
      </c>
      <c r="AC36" s="139">
        <f t="shared" si="4"/>
        <v>0</v>
      </c>
    </row>
    <row r="37" spans="1:29" x14ac:dyDescent="0.25">
      <c r="A37" s="52" t="s">
        <v>155</v>
      </c>
      <c r="B37" s="51" t="s">
        <v>145</v>
      </c>
      <c r="C37" s="135">
        <f t="shared" si="5"/>
        <v>0</v>
      </c>
      <c r="D37" s="135">
        <v>0</v>
      </c>
      <c r="E37" s="153">
        <f t="shared" si="7"/>
        <v>0</v>
      </c>
      <c r="F37" s="153">
        <f t="shared" si="6"/>
        <v>0</v>
      </c>
      <c r="G37" s="136">
        <v>0</v>
      </c>
      <c r="H37" s="136">
        <v>0</v>
      </c>
      <c r="I37" s="136">
        <v>0</v>
      </c>
      <c r="J37" s="136">
        <v>0</v>
      </c>
      <c r="K37" s="136">
        <v>0</v>
      </c>
      <c r="L37" s="137">
        <v>0</v>
      </c>
      <c r="M37" s="136">
        <v>0</v>
      </c>
      <c r="N37" s="136">
        <v>0</v>
      </c>
      <c r="O37" s="136">
        <v>0</v>
      </c>
      <c r="P37" s="136">
        <v>0</v>
      </c>
      <c r="Q37" s="136">
        <v>0</v>
      </c>
      <c r="R37" s="136">
        <v>0</v>
      </c>
      <c r="S37" s="136">
        <v>0</v>
      </c>
      <c r="T37" s="136">
        <v>0</v>
      </c>
      <c r="U37" s="136">
        <v>0</v>
      </c>
      <c r="V37" s="136">
        <v>0</v>
      </c>
      <c r="W37" s="136">
        <v>0</v>
      </c>
      <c r="X37" s="136">
        <v>0</v>
      </c>
      <c r="Y37" s="136">
        <v>0</v>
      </c>
      <c r="Z37" s="136">
        <v>0</v>
      </c>
      <c r="AA37" s="136">
        <v>0</v>
      </c>
      <c r="AB37" s="139">
        <f t="shared" si="3"/>
        <v>0</v>
      </c>
      <c r="AC37" s="139">
        <f t="shared" si="4"/>
        <v>0</v>
      </c>
    </row>
    <row r="38" spans="1:29" x14ac:dyDescent="0.25">
      <c r="A38" s="52" t="s">
        <v>154</v>
      </c>
      <c r="B38" s="51" t="s">
        <v>143</v>
      </c>
      <c r="C38" s="135">
        <f t="shared" si="5"/>
        <v>0</v>
      </c>
      <c r="D38" s="135">
        <v>0</v>
      </c>
      <c r="E38" s="153">
        <f t="shared" si="7"/>
        <v>0</v>
      </c>
      <c r="F38" s="153">
        <f t="shared" si="6"/>
        <v>0</v>
      </c>
      <c r="G38" s="136">
        <v>0</v>
      </c>
      <c r="H38" s="136">
        <v>0</v>
      </c>
      <c r="I38" s="136">
        <v>0</v>
      </c>
      <c r="J38" s="136">
        <v>0</v>
      </c>
      <c r="K38" s="136">
        <v>0</v>
      </c>
      <c r="L38" s="136">
        <v>0</v>
      </c>
      <c r="M38" s="136">
        <v>0</v>
      </c>
      <c r="N38" s="136">
        <v>0</v>
      </c>
      <c r="O38" s="136">
        <v>0</v>
      </c>
      <c r="P38" s="136">
        <v>0</v>
      </c>
      <c r="Q38" s="136">
        <v>0</v>
      </c>
      <c r="R38" s="136">
        <v>0</v>
      </c>
      <c r="S38" s="136">
        <v>0</v>
      </c>
      <c r="T38" s="136">
        <v>0</v>
      </c>
      <c r="U38" s="136">
        <v>0</v>
      </c>
      <c r="V38" s="136">
        <v>0</v>
      </c>
      <c r="W38" s="136">
        <v>0</v>
      </c>
      <c r="X38" s="136">
        <v>0</v>
      </c>
      <c r="Y38" s="136">
        <v>0</v>
      </c>
      <c r="Z38" s="136">
        <v>0</v>
      </c>
      <c r="AA38" s="136">
        <v>0</v>
      </c>
      <c r="AB38" s="139">
        <f t="shared" si="3"/>
        <v>0</v>
      </c>
      <c r="AC38" s="139">
        <f t="shared" si="4"/>
        <v>0</v>
      </c>
    </row>
    <row r="39" spans="1:29" ht="31.5" x14ac:dyDescent="0.25">
      <c r="A39" s="52" t="s">
        <v>153</v>
      </c>
      <c r="B39" s="34" t="s">
        <v>141</v>
      </c>
      <c r="C39" s="135">
        <f t="shared" si="5"/>
        <v>0</v>
      </c>
      <c r="D39" s="135">
        <v>0</v>
      </c>
      <c r="E39" s="153">
        <f t="shared" si="7"/>
        <v>0</v>
      </c>
      <c r="F39" s="153">
        <f t="shared" si="6"/>
        <v>0</v>
      </c>
      <c r="G39" s="136">
        <v>0</v>
      </c>
      <c r="H39" s="136">
        <v>0</v>
      </c>
      <c r="I39" s="136">
        <v>0</v>
      </c>
      <c r="J39" s="136">
        <v>0</v>
      </c>
      <c r="K39" s="136">
        <v>0</v>
      </c>
      <c r="L39" s="136">
        <v>0</v>
      </c>
      <c r="M39" s="136">
        <v>0</v>
      </c>
      <c r="N39" s="136">
        <v>0</v>
      </c>
      <c r="O39" s="136">
        <v>0</v>
      </c>
      <c r="P39" s="136">
        <v>0</v>
      </c>
      <c r="Q39" s="136">
        <v>0</v>
      </c>
      <c r="R39" s="136">
        <v>0</v>
      </c>
      <c r="S39" s="136">
        <v>0</v>
      </c>
      <c r="T39" s="136">
        <v>0</v>
      </c>
      <c r="U39" s="136">
        <v>0</v>
      </c>
      <c r="V39" s="136">
        <v>0</v>
      </c>
      <c r="W39" s="136">
        <v>0</v>
      </c>
      <c r="X39" s="136">
        <v>0</v>
      </c>
      <c r="Y39" s="136">
        <v>0</v>
      </c>
      <c r="Z39" s="136">
        <v>0</v>
      </c>
      <c r="AA39" s="136">
        <v>0</v>
      </c>
      <c r="AB39" s="139">
        <f t="shared" si="3"/>
        <v>0</v>
      </c>
      <c r="AC39" s="139">
        <f t="shared" si="4"/>
        <v>0</v>
      </c>
    </row>
    <row r="40" spans="1:29" ht="31.5" x14ac:dyDescent="0.25">
      <c r="A40" s="52" t="s">
        <v>152</v>
      </c>
      <c r="B40" s="34" t="s">
        <v>139</v>
      </c>
      <c r="C40" s="135">
        <f t="shared" si="5"/>
        <v>0</v>
      </c>
      <c r="D40" s="135">
        <v>0</v>
      </c>
      <c r="E40" s="153">
        <f t="shared" si="7"/>
        <v>0</v>
      </c>
      <c r="F40" s="153">
        <f t="shared" si="6"/>
        <v>0</v>
      </c>
      <c r="G40" s="136">
        <v>0</v>
      </c>
      <c r="H40" s="136">
        <v>0</v>
      </c>
      <c r="I40" s="136">
        <v>0</v>
      </c>
      <c r="J40" s="136">
        <v>0</v>
      </c>
      <c r="K40" s="136">
        <v>0</v>
      </c>
      <c r="L40" s="136">
        <v>0</v>
      </c>
      <c r="M40" s="136">
        <v>0</v>
      </c>
      <c r="N40" s="136">
        <v>0</v>
      </c>
      <c r="O40" s="136">
        <v>0</v>
      </c>
      <c r="P40" s="136">
        <v>0</v>
      </c>
      <c r="Q40" s="136">
        <v>0</v>
      </c>
      <c r="R40" s="136">
        <v>0</v>
      </c>
      <c r="S40" s="136">
        <v>0</v>
      </c>
      <c r="T40" s="136">
        <v>0</v>
      </c>
      <c r="U40" s="136">
        <v>0</v>
      </c>
      <c r="V40" s="136">
        <v>0</v>
      </c>
      <c r="W40" s="136">
        <v>0</v>
      </c>
      <c r="X40" s="136">
        <v>0</v>
      </c>
      <c r="Y40" s="136">
        <v>0</v>
      </c>
      <c r="Z40" s="136">
        <v>0</v>
      </c>
      <c r="AA40" s="136">
        <v>0</v>
      </c>
      <c r="AB40" s="139">
        <f t="shared" si="3"/>
        <v>0</v>
      </c>
      <c r="AC40" s="139">
        <f t="shared" si="4"/>
        <v>0</v>
      </c>
    </row>
    <row r="41" spans="1:29" x14ac:dyDescent="0.25">
      <c r="A41" s="52" t="s">
        <v>151</v>
      </c>
      <c r="B41" s="34" t="s">
        <v>137</v>
      </c>
      <c r="C41" s="135">
        <f t="shared" si="5"/>
        <v>0.26</v>
      </c>
      <c r="D41" s="135">
        <v>0</v>
      </c>
      <c r="E41" s="153">
        <f t="shared" si="7"/>
        <v>0.26</v>
      </c>
      <c r="F41" s="153">
        <f t="shared" si="6"/>
        <v>0.26</v>
      </c>
      <c r="G41" s="136">
        <v>0</v>
      </c>
      <c r="H41" s="136">
        <v>0</v>
      </c>
      <c r="I41" s="136">
        <v>0</v>
      </c>
      <c r="J41" s="136">
        <v>0</v>
      </c>
      <c r="K41" s="136">
        <v>0</v>
      </c>
      <c r="L41" s="136">
        <v>0</v>
      </c>
      <c r="M41" s="136">
        <v>0</v>
      </c>
      <c r="N41" s="136">
        <v>0</v>
      </c>
      <c r="O41" s="136">
        <v>0</v>
      </c>
      <c r="P41" s="136">
        <v>0</v>
      </c>
      <c r="Q41" s="136">
        <v>0</v>
      </c>
      <c r="R41" s="136">
        <v>0</v>
      </c>
      <c r="S41" s="136">
        <v>0</v>
      </c>
      <c r="T41" s="136">
        <v>0</v>
      </c>
      <c r="U41" s="136">
        <v>0</v>
      </c>
      <c r="V41" s="136">
        <v>0</v>
      </c>
      <c r="W41" s="136">
        <v>0</v>
      </c>
      <c r="X41" s="136">
        <v>0.26</v>
      </c>
      <c r="Y41" s="136">
        <v>0</v>
      </c>
      <c r="Z41" s="136">
        <v>0</v>
      </c>
      <c r="AA41" s="136">
        <v>0</v>
      </c>
      <c r="AB41" s="139">
        <f t="shared" si="3"/>
        <v>0.26</v>
      </c>
      <c r="AC41" s="139">
        <f t="shared" si="4"/>
        <v>0</v>
      </c>
    </row>
    <row r="42" spans="1:29" ht="18.75" x14ac:dyDescent="0.25">
      <c r="A42" s="52" t="s">
        <v>150</v>
      </c>
      <c r="B42" s="51" t="s">
        <v>135</v>
      </c>
      <c r="C42" s="135">
        <f t="shared" si="5"/>
        <v>0</v>
      </c>
      <c r="D42" s="135">
        <v>0</v>
      </c>
      <c r="E42" s="153">
        <f t="shared" si="7"/>
        <v>0</v>
      </c>
      <c r="F42" s="153">
        <f t="shared" si="6"/>
        <v>0</v>
      </c>
      <c r="G42" s="136">
        <v>0</v>
      </c>
      <c r="H42" s="136">
        <v>0</v>
      </c>
      <c r="I42" s="136">
        <v>0</v>
      </c>
      <c r="J42" s="136">
        <v>0</v>
      </c>
      <c r="K42" s="136">
        <v>0</v>
      </c>
      <c r="L42" s="136">
        <v>0</v>
      </c>
      <c r="M42" s="136">
        <v>0</v>
      </c>
      <c r="N42" s="136">
        <v>0</v>
      </c>
      <c r="O42" s="136">
        <v>0</v>
      </c>
      <c r="P42" s="136">
        <v>0</v>
      </c>
      <c r="Q42" s="136">
        <v>0</v>
      </c>
      <c r="R42" s="136">
        <v>0</v>
      </c>
      <c r="S42" s="136">
        <v>0</v>
      </c>
      <c r="T42" s="136">
        <v>0</v>
      </c>
      <c r="U42" s="136">
        <v>0</v>
      </c>
      <c r="V42" s="136">
        <v>0</v>
      </c>
      <c r="W42" s="136">
        <v>0</v>
      </c>
      <c r="X42" s="136">
        <v>0</v>
      </c>
      <c r="Y42" s="136">
        <v>0</v>
      </c>
      <c r="Z42" s="136">
        <v>0</v>
      </c>
      <c r="AA42" s="136">
        <v>0</v>
      </c>
      <c r="AB42" s="139">
        <f t="shared" si="3"/>
        <v>0</v>
      </c>
      <c r="AC42" s="139">
        <f t="shared" si="4"/>
        <v>0</v>
      </c>
    </row>
    <row r="43" spans="1:29" x14ac:dyDescent="0.25">
      <c r="A43" s="55" t="s">
        <v>58</v>
      </c>
      <c r="B43" s="54" t="s">
        <v>149</v>
      </c>
      <c r="C43" s="135">
        <f t="shared" si="5"/>
        <v>0</v>
      </c>
      <c r="D43" s="135">
        <v>0</v>
      </c>
      <c r="E43" s="153">
        <v>0</v>
      </c>
      <c r="F43" s="153">
        <f t="shared" si="6"/>
        <v>0</v>
      </c>
      <c r="G43" s="135">
        <v>0</v>
      </c>
      <c r="H43" s="135">
        <v>0</v>
      </c>
      <c r="I43" s="135">
        <v>0</v>
      </c>
      <c r="J43" s="135">
        <v>0</v>
      </c>
      <c r="K43" s="135">
        <v>0</v>
      </c>
      <c r="L43" s="138">
        <v>0</v>
      </c>
      <c r="M43" s="135">
        <v>0</v>
      </c>
      <c r="N43" s="135">
        <v>0</v>
      </c>
      <c r="O43" s="135">
        <v>0</v>
      </c>
      <c r="P43" s="135">
        <v>0</v>
      </c>
      <c r="Q43" s="135">
        <v>0</v>
      </c>
      <c r="R43" s="135">
        <v>0</v>
      </c>
      <c r="S43" s="135">
        <v>0</v>
      </c>
      <c r="T43" s="135">
        <v>0</v>
      </c>
      <c r="U43" s="135">
        <v>0</v>
      </c>
      <c r="V43" s="135">
        <v>0</v>
      </c>
      <c r="W43" s="135">
        <v>0</v>
      </c>
      <c r="X43" s="135">
        <v>0</v>
      </c>
      <c r="Y43" s="135">
        <v>0</v>
      </c>
      <c r="Z43" s="135">
        <v>0</v>
      </c>
      <c r="AA43" s="135">
        <v>0</v>
      </c>
      <c r="AB43" s="139">
        <f t="shared" si="3"/>
        <v>0</v>
      </c>
      <c r="AC43" s="139">
        <f t="shared" si="4"/>
        <v>0</v>
      </c>
    </row>
    <row r="44" spans="1:29" x14ac:dyDescent="0.25">
      <c r="A44" s="52" t="s">
        <v>148</v>
      </c>
      <c r="B44" s="34" t="s">
        <v>147</v>
      </c>
      <c r="C44" s="135">
        <f t="shared" si="5"/>
        <v>0</v>
      </c>
      <c r="D44" s="135">
        <v>0</v>
      </c>
      <c r="E44" s="153">
        <f t="shared" ref="E44:E50" si="8">G44+AB44</f>
        <v>0</v>
      </c>
      <c r="F44" s="153">
        <f t="shared" si="6"/>
        <v>0</v>
      </c>
      <c r="G44" s="136">
        <v>0</v>
      </c>
      <c r="H44" s="136">
        <v>0</v>
      </c>
      <c r="I44" s="136">
        <v>0</v>
      </c>
      <c r="J44" s="136">
        <v>0</v>
      </c>
      <c r="K44" s="136">
        <v>0</v>
      </c>
      <c r="L44" s="136">
        <v>0</v>
      </c>
      <c r="M44" s="136">
        <v>0</v>
      </c>
      <c r="N44" s="136">
        <v>0</v>
      </c>
      <c r="O44" s="136">
        <v>0</v>
      </c>
      <c r="P44" s="136">
        <v>0</v>
      </c>
      <c r="Q44" s="136">
        <v>0</v>
      </c>
      <c r="R44" s="136">
        <v>0</v>
      </c>
      <c r="S44" s="136">
        <v>0</v>
      </c>
      <c r="T44" s="136">
        <v>0</v>
      </c>
      <c r="U44" s="136">
        <v>0</v>
      </c>
      <c r="V44" s="136">
        <v>0</v>
      </c>
      <c r="W44" s="136">
        <v>0</v>
      </c>
      <c r="X44" s="136">
        <v>0</v>
      </c>
      <c r="Y44" s="136">
        <v>0</v>
      </c>
      <c r="Z44" s="136">
        <v>0</v>
      </c>
      <c r="AA44" s="136">
        <v>0</v>
      </c>
      <c r="AB44" s="139">
        <f t="shared" si="3"/>
        <v>0</v>
      </c>
      <c r="AC44" s="139">
        <f t="shared" si="4"/>
        <v>0</v>
      </c>
    </row>
    <row r="45" spans="1:29" x14ac:dyDescent="0.25">
      <c r="A45" s="52" t="s">
        <v>146</v>
      </c>
      <c r="B45" s="34" t="s">
        <v>145</v>
      </c>
      <c r="C45" s="135">
        <f t="shared" si="5"/>
        <v>0</v>
      </c>
      <c r="D45" s="135">
        <v>0</v>
      </c>
      <c r="E45" s="153">
        <f t="shared" si="8"/>
        <v>0</v>
      </c>
      <c r="F45" s="153">
        <f t="shared" si="6"/>
        <v>0</v>
      </c>
      <c r="G45" s="136">
        <v>0</v>
      </c>
      <c r="H45" s="136">
        <v>0</v>
      </c>
      <c r="I45" s="136">
        <v>0</v>
      </c>
      <c r="J45" s="136">
        <v>0</v>
      </c>
      <c r="K45" s="136">
        <v>0</v>
      </c>
      <c r="L45" s="137">
        <v>0</v>
      </c>
      <c r="M45" s="136">
        <v>0</v>
      </c>
      <c r="N45" s="136">
        <v>0</v>
      </c>
      <c r="O45" s="136">
        <v>0</v>
      </c>
      <c r="P45" s="136">
        <v>0</v>
      </c>
      <c r="Q45" s="136">
        <v>0</v>
      </c>
      <c r="R45" s="136">
        <v>0</v>
      </c>
      <c r="S45" s="136">
        <v>0</v>
      </c>
      <c r="T45" s="136">
        <v>0</v>
      </c>
      <c r="U45" s="136">
        <v>0</v>
      </c>
      <c r="V45" s="136">
        <v>0</v>
      </c>
      <c r="W45" s="136">
        <v>0</v>
      </c>
      <c r="X45" s="136">
        <f>X37</f>
        <v>0</v>
      </c>
      <c r="Y45" s="136">
        <v>0</v>
      </c>
      <c r="Z45" s="136">
        <v>0</v>
      </c>
      <c r="AA45" s="136">
        <v>0</v>
      </c>
      <c r="AB45" s="139">
        <f t="shared" si="3"/>
        <v>0</v>
      </c>
      <c r="AC45" s="139">
        <f t="shared" si="4"/>
        <v>0</v>
      </c>
    </row>
    <row r="46" spans="1:29" x14ac:dyDescent="0.25">
      <c r="A46" s="52" t="s">
        <v>144</v>
      </c>
      <c r="B46" s="34" t="s">
        <v>143</v>
      </c>
      <c r="C46" s="135">
        <f t="shared" si="5"/>
        <v>0</v>
      </c>
      <c r="D46" s="135">
        <v>0</v>
      </c>
      <c r="E46" s="153">
        <f t="shared" si="8"/>
        <v>0</v>
      </c>
      <c r="F46" s="153">
        <f t="shared" si="6"/>
        <v>0</v>
      </c>
      <c r="G46" s="136">
        <v>0</v>
      </c>
      <c r="H46" s="136">
        <v>0</v>
      </c>
      <c r="I46" s="136">
        <v>0</v>
      </c>
      <c r="J46" s="136">
        <v>0</v>
      </c>
      <c r="K46" s="136">
        <v>0</v>
      </c>
      <c r="L46" s="136">
        <v>0</v>
      </c>
      <c r="M46" s="136">
        <v>0</v>
      </c>
      <c r="N46" s="136">
        <v>0</v>
      </c>
      <c r="O46" s="136">
        <v>0</v>
      </c>
      <c r="P46" s="136">
        <v>0</v>
      </c>
      <c r="Q46" s="136">
        <v>0</v>
      </c>
      <c r="R46" s="136">
        <v>0</v>
      </c>
      <c r="S46" s="136">
        <v>0</v>
      </c>
      <c r="T46" s="136">
        <v>0</v>
      </c>
      <c r="U46" s="136">
        <v>0</v>
      </c>
      <c r="V46" s="136">
        <v>0</v>
      </c>
      <c r="W46" s="136">
        <v>0</v>
      </c>
      <c r="X46" s="136">
        <v>0</v>
      </c>
      <c r="Y46" s="136">
        <v>0</v>
      </c>
      <c r="Z46" s="136">
        <v>0</v>
      </c>
      <c r="AA46" s="136">
        <v>0</v>
      </c>
      <c r="AB46" s="139">
        <f t="shared" si="3"/>
        <v>0</v>
      </c>
      <c r="AC46" s="139">
        <f t="shared" si="4"/>
        <v>0</v>
      </c>
    </row>
    <row r="47" spans="1:29" ht="31.5" x14ac:dyDescent="0.25">
      <c r="A47" s="52" t="s">
        <v>142</v>
      </c>
      <c r="B47" s="34" t="s">
        <v>141</v>
      </c>
      <c r="C47" s="135">
        <f t="shared" si="5"/>
        <v>0</v>
      </c>
      <c r="D47" s="135">
        <v>0</v>
      </c>
      <c r="E47" s="153">
        <f t="shared" si="8"/>
        <v>0</v>
      </c>
      <c r="F47" s="153">
        <f t="shared" si="6"/>
        <v>0</v>
      </c>
      <c r="G47" s="136">
        <v>0</v>
      </c>
      <c r="H47" s="136">
        <v>0</v>
      </c>
      <c r="I47" s="136">
        <v>0</v>
      </c>
      <c r="J47" s="136">
        <v>0</v>
      </c>
      <c r="K47" s="136">
        <v>0</v>
      </c>
      <c r="L47" s="136">
        <v>0</v>
      </c>
      <c r="M47" s="136">
        <v>0</v>
      </c>
      <c r="N47" s="136">
        <v>0</v>
      </c>
      <c r="O47" s="136">
        <v>0</v>
      </c>
      <c r="P47" s="136">
        <v>0</v>
      </c>
      <c r="Q47" s="136">
        <v>0</v>
      </c>
      <c r="R47" s="136">
        <v>0</v>
      </c>
      <c r="S47" s="136">
        <v>0</v>
      </c>
      <c r="T47" s="136">
        <v>0</v>
      </c>
      <c r="U47" s="136">
        <v>0</v>
      </c>
      <c r="V47" s="136">
        <v>0</v>
      </c>
      <c r="W47" s="136">
        <v>0</v>
      </c>
      <c r="X47" s="136">
        <f>X39</f>
        <v>0</v>
      </c>
      <c r="Y47" s="136">
        <v>0</v>
      </c>
      <c r="Z47" s="136">
        <v>0</v>
      </c>
      <c r="AA47" s="136">
        <v>0</v>
      </c>
      <c r="AB47" s="139">
        <f t="shared" si="3"/>
        <v>0</v>
      </c>
      <c r="AC47" s="139">
        <f t="shared" si="4"/>
        <v>0</v>
      </c>
    </row>
    <row r="48" spans="1:29" ht="31.5" x14ac:dyDescent="0.25">
      <c r="A48" s="52" t="s">
        <v>140</v>
      </c>
      <c r="B48" s="34" t="s">
        <v>139</v>
      </c>
      <c r="C48" s="135">
        <f t="shared" si="5"/>
        <v>0</v>
      </c>
      <c r="D48" s="135">
        <v>0</v>
      </c>
      <c r="E48" s="153">
        <f t="shared" si="8"/>
        <v>0</v>
      </c>
      <c r="F48" s="153">
        <f t="shared" si="6"/>
        <v>0</v>
      </c>
      <c r="G48" s="136">
        <v>0</v>
      </c>
      <c r="H48" s="136">
        <v>0</v>
      </c>
      <c r="I48" s="136">
        <v>0</v>
      </c>
      <c r="J48" s="136">
        <v>0</v>
      </c>
      <c r="K48" s="136">
        <v>0</v>
      </c>
      <c r="L48" s="136">
        <v>0</v>
      </c>
      <c r="M48" s="136">
        <v>0</v>
      </c>
      <c r="N48" s="136">
        <v>0</v>
      </c>
      <c r="O48" s="136">
        <v>0</v>
      </c>
      <c r="P48" s="136">
        <v>0</v>
      </c>
      <c r="Q48" s="136">
        <v>0</v>
      </c>
      <c r="R48" s="136">
        <v>0</v>
      </c>
      <c r="S48" s="136">
        <v>0</v>
      </c>
      <c r="T48" s="136">
        <v>0</v>
      </c>
      <c r="U48" s="136">
        <v>0</v>
      </c>
      <c r="V48" s="136">
        <v>0</v>
      </c>
      <c r="W48" s="136">
        <v>0</v>
      </c>
      <c r="X48" s="136">
        <f>X40</f>
        <v>0</v>
      </c>
      <c r="Y48" s="136">
        <v>0</v>
      </c>
      <c r="Z48" s="136">
        <v>0</v>
      </c>
      <c r="AA48" s="136">
        <v>0</v>
      </c>
      <c r="AB48" s="139">
        <f t="shared" si="3"/>
        <v>0</v>
      </c>
      <c r="AC48" s="139">
        <f t="shared" si="4"/>
        <v>0</v>
      </c>
    </row>
    <row r="49" spans="1:29" x14ac:dyDescent="0.25">
      <c r="A49" s="52" t="s">
        <v>138</v>
      </c>
      <c r="B49" s="34" t="s">
        <v>137</v>
      </c>
      <c r="C49" s="135">
        <f t="shared" si="5"/>
        <v>0.26</v>
      </c>
      <c r="D49" s="135">
        <v>0</v>
      </c>
      <c r="E49" s="153">
        <f t="shared" si="8"/>
        <v>0.26</v>
      </c>
      <c r="F49" s="153">
        <f t="shared" si="6"/>
        <v>0.26</v>
      </c>
      <c r="G49" s="136">
        <v>0</v>
      </c>
      <c r="H49" s="136">
        <v>0</v>
      </c>
      <c r="I49" s="136">
        <v>0</v>
      </c>
      <c r="J49" s="136">
        <v>0</v>
      </c>
      <c r="K49" s="136">
        <v>0</v>
      </c>
      <c r="L49" s="136">
        <v>0</v>
      </c>
      <c r="M49" s="136">
        <v>0</v>
      </c>
      <c r="N49" s="136">
        <v>0</v>
      </c>
      <c r="O49" s="136">
        <v>0</v>
      </c>
      <c r="P49" s="136">
        <v>0</v>
      </c>
      <c r="Q49" s="136">
        <v>0</v>
      </c>
      <c r="R49" s="136">
        <v>0</v>
      </c>
      <c r="S49" s="136">
        <v>0</v>
      </c>
      <c r="T49" s="136">
        <v>0</v>
      </c>
      <c r="U49" s="136">
        <v>0</v>
      </c>
      <c r="V49" s="136">
        <v>0</v>
      </c>
      <c r="W49" s="136">
        <v>0</v>
      </c>
      <c r="X49" s="136">
        <f>X41</f>
        <v>0.26</v>
      </c>
      <c r="Y49" s="136">
        <v>0</v>
      </c>
      <c r="Z49" s="136">
        <v>0</v>
      </c>
      <c r="AA49" s="136">
        <v>0</v>
      </c>
      <c r="AB49" s="139">
        <f t="shared" si="3"/>
        <v>0.26</v>
      </c>
      <c r="AC49" s="139">
        <f t="shared" si="4"/>
        <v>0</v>
      </c>
    </row>
    <row r="50" spans="1:29" ht="18.75" x14ac:dyDescent="0.25">
      <c r="A50" s="52" t="s">
        <v>136</v>
      </c>
      <c r="B50" s="51" t="s">
        <v>135</v>
      </c>
      <c r="C50" s="135">
        <f t="shared" si="5"/>
        <v>0</v>
      </c>
      <c r="D50" s="135">
        <v>0</v>
      </c>
      <c r="E50" s="153">
        <f t="shared" si="8"/>
        <v>0</v>
      </c>
      <c r="F50" s="153">
        <f t="shared" si="6"/>
        <v>0</v>
      </c>
      <c r="G50" s="136">
        <v>0</v>
      </c>
      <c r="H50" s="136">
        <v>0</v>
      </c>
      <c r="I50" s="136">
        <v>0</v>
      </c>
      <c r="J50" s="136">
        <v>0</v>
      </c>
      <c r="K50" s="136">
        <v>0</v>
      </c>
      <c r="L50" s="136">
        <v>0</v>
      </c>
      <c r="M50" s="136">
        <v>0</v>
      </c>
      <c r="N50" s="136">
        <v>0</v>
      </c>
      <c r="O50" s="136">
        <v>0</v>
      </c>
      <c r="P50" s="136">
        <v>0</v>
      </c>
      <c r="Q50" s="136">
        <v>0</v>
      </c>
      <c r="R50" s="136">
        <v>0</v>
      </c>
      <c r="S50" s="136">
        <v>0</v>
      </c>
      <c r="T50" s="136">
        <v>0</v>
      </c>
      <c r="U50" s="136">
        <v>0</v>
      </c>
      <c r="V50" s="136">
        <v>0</v>
      </c>
      <c r="W50" s="136">
        <v>0</v>
      </c>
      <c r="X50" s="136">
        <v>0</v>
      </c>
      <c r="Y50" s="136">
        <v>0</v>
      </c>
      <c r="Z50" s="136">
        <v>0</v>
      </c>
      <c r="AA50" s="136">
        <v>0</v>
      </c>
      <c r="AB50" s="139">
        <f t="shared" si="3"/>
        <v>0</v>
      </c>
      <c r="AC50" s="139">
        <f t="shared" si="4"/>
        <v>0</v>
      </c>
    </row>
    <row r="51" spans="1:29" ht="35.25" customHeight="1" x14ac:dyDescent="0.25">
      <c r="A51" s="55" t="s">
        <v>56</v>
      </c>
      <c r="B51" s="54" t="s">
        <v>134</v>
      </c>
      <c r="C51" s="135">
        <f t="shared" si="5"/>
        <v>0</v>
      </c>
      <c r="D51" s="135">
        <v>0</v>
      </c>
      <c r="E51" s="153">
        <v>0</v>
      </c>
      <c r="F51" s="153">
        <f t="shared" si="6"/>
        <v>0</v>
      </c>
      <c r="G51" s="135">
        <v>0</v>
      </c>
      <c r="H51" s="135">
        <v>0</v>
      </c>
      <c r="I51" s="135">
        <v>0</v>
      </c>
      <c r="J51" s="135">
        <v>0</v>
      </c>
      <c r="K51" s="135">
        <v>0</v>
      </c>
      <c r="L51" s="138">
        <v>0</v>
      </c>
      <c r="M51" s="135">
        <v>0</v>
      </c>
      <c r="N51" s="135">
        <v>0</v>
      </c>
      <c r="O51" s="135">
        <v>0</v>
      </c>
      <c r="P51" s="135">
        <v>0</v>
      </c>
      <c r="Q51" s="135">
        <v>0</v>
      </c>
      <c r="R51" s="135">
        <v>0</v>
      </c>
      <c r="S51" s="135">
        <v>0</v>
      </c>
      <c r="T51" s="135">
        <v>0</v>
      </c>
      <c r="U51" s="135">
        <v>0</v>
      </c>
      <c r="V51" s="135">
        <v>0</v>
      </c>
      <c r="W51" s="135">
        <v>0</v>
      </c>
      <c r="X51" s="135">
        <v>0</v>
      </c>
      <c r="Y51" s="135">
        <v>0</v>
      </c>
      <c r="Z51" s="135">
        <v>0</v>
      </c>
      <c r="AA51" s="135">
        <v>0</v>
      </c>
      <c r="AB51" s="139">
        <f t="shared" si="3"/>
        <v>0</v>
      </c>
      <c r="AC51" s="139">
        <f t="shared" si="4"/>
        <v>0</v>
      </c>
    </row>
    <row r="52" spans="1:29" x14ac:dyDescent="0.25">
      <c r="A52" s="52" t="s">
        <v>133</v>
      </c>
      <c r="B52" s="34" t="s">
        <v>132</v>
      </c>
      <c r="C52" s="135">
        <f t="shared" si="5"/>
        <v>1.3317735947181719</v>
      </c>
      <c r="D52" s="135">
        <v>0</v>
      </c>
      <c r="E52" s="153">
        <f>C52</f>
        <v>1.3317735947181719</v>
      </c>
      <c r="F52" s="153">
        <f t="shared" si="6"/>
        <v>1.3317735947181719</v>
      </c>
      <c r="G52" s="136">
        <v>0</v>
      </c>
      <c r="H52" s="136">
        <v>0</v>
      </c>
      <c r="I52" s="136">
        <v>0</v>
      </c>
      <c r="J52" s="136">
        <v>0</v>
      </c>
      <c r="K52" s="136">
        <v>0</v>
      </c>
      <c r="L52" s="136">
        <v>0</v>
      </c>
      <c r="M52" s="136">
        <v>0</v>
      </c>
      <c r="N52" s="136">
        <v>0</v>
      </c>
      <c r="O52" s="136">
        <v>0</v>
      </c>
      <c r="P52" s="136">
        <v>0</v>
      </c>
      <c r="Q52" s="136">
        <v>0</v>
      </c>
      <c r="R52" s="136">
        <v>0</v>
      </c>
      <c r="S52" s="136">
        <v>0</v>
      </c>
      <c r="T52" s="136">
        <v>0</v>
      </c>
      <c r="U52" s="136">
        <v>0</v>
      </c>
      <c r="V52" s="136">
        <v>0</v>
      </c>
      <c r="W52" s="136">
        <v>0</v>
      </c>
      <c r="X52" s="136">
        <f>AB30</f>
        <v>1.3317735947181719</v>
      </c>
      <c r="Y52" s="136">
        <v>0</v>
      </c>
      <c r="Z52" s="136">
        <v>0</v>
      </c>
      <c r="AA52" s="136">
        <v>0</v>
      </c>
      <c r="AB52" s="139">
        <f t="shared" si="3"/>
        <v>1.3317735947181719</v>
      </c>
      <c r="AC52" s="139">
        <f t="shared" si="4"/>
        <v>0</v>
      </c>
    </row>
    <row r="53" spans="1:29" x14ac:dyDescent="0.25">
      <c r="A53" s="52" t="s">
        <v>131</v>
      </c>
      <c r="B53" s="34" t="s">
        <v>125</v>
      </c>
      <c r="C53" s="135">
        <f t="shared" si="5"/>
        <v>0</v>
      </c>
      <c r="D53" s="135">
        <v>0</v>
      </c>
      <c r="E53" s="153">
        <f>G53+AB53</f>
        <v>0</v>
      </c>
      <c r="F53" s="153">
        <f t="shared" si="6"/>
        <v>0</v>
      </c>
      <c r="G53" s="136">
        <v>0</v>
      </c>
      <c r="H53" s="136">
        <v>0</v>
      </c>
      <c r="I53" s="136">
        <v>0</v>
      </c>
      <c r="J53" s="136">
        <v>0</v>
      </c>
      <c r="K53" s="136">
        <v>0</v>
      </c>
      <c r="L53" s="137">
        <v>0</v>
      </c>
      <c r="M53" s="136">
        <v>0</v>
      </c>
      <c r="N53" s="136">
        <v>0</v>
      </c>
      <c r="O53" s="136">
        <v>0</v>
      </c>
      <c r="P53" s="136">
        <v>0</v>
      </c>
      <c r="Q53" s="136">
        <v>0</v>
      </c>
      <c r="R53" s="136">
        <v>0</v>
      </c>
      <c r="S53" s="136">
        <v>0</v>
      </c>
      <c r="T53" s="136">
        <v>0</v>
      </c>
      <c r="U53" s="136">
        <v>0</v>
      </c>
      <c r="V53" s="136">
        <v>0</v>
      </c>
      <c r="W53" s="136">
        <v>0</v>
      </c>
      <c r="X53" s="136">
        <v>0</v>
      </c>
      <c r="Y53" s="136">
        <v>0</v>
      </c>
      <c r="Z53" s="136">
        <v>0</v>
      </c>
      <c r="AA53" s="136">
        <v>0</v>
      </c>
      <c r="AB53" s="139">
        <f t="shared" si="3"/>
        <v>0</v>
      </c>
      <c r="AC53" s="139">
        <f t="shared" si="4"/>
        <v>0</v>
      </c>
    </row>
    <row r="54" spans="1:29" x14ac:dyDescent="0.25">
      <c r="A54" s="52" t="s">
        <v>130</v>
      </c>
      <c r="B54" s="51" t="s">
        <v>124</v>
      </c>
      <c r="C54" s="135">
        <f t="shared" si="5"/>
        <v>0</v>
      </c>
      <c r="D54" s="135">
        <v>0</v>
      </c>
      <c r="E54" s="153">
        <f>G54+AB54</f>
        <v>0</v>
      </c>
      <c r="F54" s="153">
        <f t="shared" si="6"/>
        <v>0</v>
      </c>
      <c r="G54" s="136">
        <v>0</v>
      </c>
      <c r="H54" s="136">
        <v>0</v>
      </c>
      <c r="I54" s="136">
        <v>0</v>
      </c>
      <c r="J54" s="136">
        <v>0</v>
      </c>
      <c r="K54" s="136">
        <v>0</v>
      </c>
      <c r="L54" s="136">
        <v>0</v>
      </c>
      <c r="M54" s="136">
        <v>0</v>
      </c>
      <c r="N54" s="136">
        <v>0</v>
      </c>
      <c r="O54" s="136">
        <v>0</v>
      </c>
      <c r="P54" s="136">
        <v>0</v>
      </c>
      <c r="Q54" s="136">
        <v>0</v>
      </c>
      <c r="R54" s="136">
        <v>0</v>
      </c>
      <c r="S54" s="136">
        <v>0</v>
      </c>
      <c r="T54" s="136">
        <v>0</v>
      </c>
      <c r="U54" s="136">
        <v>0</v>
      </c>
      <c r="V54" s="136">
        <v>0</v>
      </c>
      <c r="W54" s="136">
        <v>0</v>
      </c>
      <c r="X54" s="136">
        <f>X45</f>
        <v>0</v>
      </c>
      <c r="Y54" s="136">
        <v>0</v>
      </c>
      <c r="Z54" s="136">
        <v>0</v>
      </c>
      <c r="AA54" s="136">
        <v>0</v>
      </c>
      <c r="AB54" s="139">
        <f t="shared" si="3"/>
        <v>0</v>
      </c>
      <c r="AC54" s="139">
        <f t="shared" si="4"/>
        <v>0</v>
      </c>
    </row>
    <row r="55" spans="1:29" x14ac:dyDescent="0.25">
      <c r="A55" s="52" t="s">
        <v>129</v>
      </c>
      <c r="B55" s="51" t="s">
        <v>123</v>
      </c>
      <c r="C55" s="135">
        <f t="shared" si="5"/>
        <v>0</v>
      </c>
      <c r="D55" s="135">
        <v>0</v>
      </c>
      <c r="E55" s="153">
        <f>G55+AB55</f>
        <v>0</v>
      </c>
      <c r="F55" s="153">
        <f t="shared" si="6"/>
        <v>0</v>
      </c>
      <c r="G55" s="136">
        <v>0</v>
      </c>
      <c r="H55" s="136">
        <v>0</v>
      </c>
      <c r="I55" s="136">
        <v>0</v>
      </c>
      <c r="J55" s="136">
        <v>0</v>
      </c>
      <c r="K55" s="136">
        <v>0</v>
      </c>
      <c r="L55" s="136">
        <v>0</v>
      </c>
      <c r="M55" s="136">
        <v>0</v>
      </c>
      <c r="N55" s="136">
        <v>0</v>
      </c>
      <c r="O55" s="136">
        <v>0</v>
      </c>
      <c r="P55" s="136">
        <v>0</v>
      </c>
      <c r="Q55" s="136">
        <v>0</v>
      </c>
      <c r="R55" s="136">
        <v>0</v>
      </c>
      <c r="S55" s="136">
        <v>0</v>
      </c>
      <c r="T55" s="136">
        <v>0</v>
      </c>
      <c r="U55" s="136">
        <v>0</v>
      </c>
      <c r="V55" s="136">
        <v>0</v>
      </c>
      <c r="W55" s="136">
        <v>0</v>
      </c>
      <c r="X55" s="136">
        <v>0</v>
      </c>
      <c r="Y55" s="136">
        <v>0</v>
      </c>
      <c r="Z55" s="136">
        <v>0</v>
      </c>
      <c r="AA55" s="136">
        <v>0</v>
      </c>
      <c r="AB55" s="139">
        <f t="shared" si="3"/>
        <v>0</v>
      </c>
      <c r="AC55" s="139">
        <f t="shared" si="4"/>
        <v>0</v>
      </c>
    </row>
    <row r="56" spans="1:29" x14ac:dyDescent="0.25">
      <c r="A56" s="52" t="s">
        <v>128</v>
      </c>
      <c r="B56" s="51" t="s">
        <v>122</v>
      </c>
      <c r="C56" s="135">
        <f t="shared" si="5"/>
        <v>0.26</v>
      </c>
      <c r="D56" s="135">
        <v>0</v>
      </c>
      <c r="E56" s="153">
        <f>G56+AB56</f>
        <v>0.26</v>
      </c>
      <c r="F56" s="153">
        <f t="shared" si="6"/>
        <v>0.26</v>
      </c>
      <c r="G56" s="136">
        <v>0</v>
      </c>
      <c r="H56" s="136">
        <v>0</v>
      </c>
      <c r="I56" s="136">
        <v>0</v>
      </c>
      <c r="J56" s="136">
        <v>0</v>
      </c>
      <c r="K56" s="136">
        <v>0</v>
      </c>
      <c r="L56" s="136">
        <v>0</v>
      </c>
      <c r="M56" s="136">
        <v>0</v>
      </c>
      <c r="N56" s="136">
        <v>0</v>
      </c>
      <c r="O56" s="136">
        <v>0</v>
      </c>
      <c r="P56" s="136">
        <v>0</v>
      </c>
      <c r="Q56" s="136">
        <v>0</v>
      </c>
      <c r="R56" s="136">
        <v>0</v>
      </c>
      <c r="S56" s="136">
        <v>0</v>
      </c>
      <c r="T56" s="136">
        <v>0</v>
      </c>
      <c r="U56" s="136">
        <v>0</v>
      </c>
      <c r="V56" s="136">
        <v>0</v>
      </c>
      <c r="W56" s="136">
        <v>0</v>
      </c>
      <c r="X56" s="136">
        <f>X47+X48+X49</f>
        <v>0.26</v>
      </c>
      <c r="Y56" s="136">
        <v>0</v>
      </c>
      <c r="Z56" s="136">
        <v>0</v>
      </c>
      <c r="AA56" s="136">
        <v>0</v>
      </c>
      <c r="AB56" s="139">
        <f t="shared" si="3"/>
        <v>0.26</v>
      </c>
      <c r="AC56" s="139">
        <f t="shared" si="4"/>
        <v>0</v>
      </c>
    </row>
    <row r="57" spans="1:29" ht="18.75" x14ac:dyDescent="0.25">
      <c r="A57" s="52" t="s">
        <v>127</v>
      </c>
      <c r="B57" s="51" t="s">
        <v>121</v>
      </c>
      <c r="C57" s="135">
        <f t="shared" si="5"/>
        <v>0</v>
      </c>
      <c r="D57" s="135">
        <v>0</v>
      </c>
      <c r="E57" s="153">
        <f>G57+AB57</f>
        <v>0</v>
      </c>
      <c r="F57" s="153">
        <f t="shared" si="6"/>
        <v>0</v>
      </c>
      <c r="G57" s="136">
        <v>0</v>
      </c>
      <c r="H57" s="136">
        <v>0</v>
      </c>
      <c r="I57" s="136">
        <v>0</v>
      </c>
      <c r="J57" s="136">
        <v>0</v>
      </c>
      <c r="K57" s="136">
        <v>0</v>
      </c>
      <c r="L57" s="136">
        <v>0</v>
      </c>
      <c r="M57" s="136">
        <v>0</v>
      </c>
      <c r="N57" s="136">
        <v>0</v>
      </c>
      <c r="O57" s="136">
        <v>0</v>
      </c>
      <c r="P57" s="136">
        <v>0</v>
      </c>
      <c r="Q57" s="136">
        <v>0</v>
      </c>
      <c r="R57" s="136">
        <v>0</v>
      </c>
      <c r="S57" s="136">
        <v>0</v>
      </c>
      <c r="T57" s="136">
        <v>0</v>
      </c>
      <c r="U57" s="136">
        <v>0</v>
      </c>
      <c r="V57" s="136">
        <v>0</v>
      </c>
      <c r="W57" s="136">
        <v>0</v>
      </c>
      <c r="X57" s="136">
        <v>0</v>
      </c>
      <c r="Y57" s="136">
        <v>0</v>
      </c>
      <c r="Z57" s="136">
        <v>0</v>
      </c>
      <c r="AA57" s="136">
        <v>0</v>
      </c>
      <c r="AB57" s="139">
        <f t="shared" si="3"/>
        <v>0</v>
      </c>
      <c r="AC57" s="139">
        <f t="shared" si="4"/>
        <v>0</v>
      </c>
    </row>
    <row r="58" spans="1:29" ht="36.75" customHeight="1" x14ac:dyDescent="0.25">
      <c r="A58" s="55" t="s">
        <v>55</v>
      </c>
      <c r="B58" s="73" t="s">
        <v>225</v>
      </c>
      <c r="C58" s="135">
        <f t="shared" si="5"/>
        <v>0</v>
      </c>
      <c r="D58" s="135">
        <v>0</v>
      </c>
      <c r="E58" s="153">
        <v>0</v>
      </c>
      <c r="F58" s="153">
        <f t="shared" si="6"/>
        <v>0</v>
      </c>
      <c r="G58" s="135">
        <v>0</v>
      </c>
      <c r="H58" s="135">
        <v>0</v>
      </c>
      <c r="I58" s="135">
        <v>0</v>
      </c>
      <c r="J58" s="135">
        <v>0</v>
      </c>
      <c r="K58" s="135">
        <v>0</v>
      </c>
      <c r="L58" s="138">
        <v>0</v>
      </c>
      <c r="M58" s="135">
        <v>0</v>
      </c>
      <c r="N58" s="135">
        <v>0</v>
      </c>
      <c r="O58" s="135">
        <v>0</v>
      </c>
      <c r="P58" s="135">
        <v>0</v>
      </c>
      <c r="Q58" s="135">
        <v>0</v>
      </c>
      <c r="R58" s="135">
        <v>0</v>
      </c>
      <c r="S58" s="135">
        <v>0</v>
      </c>
      <c r="T58" s="135">
        <v>0</v>
      </c>
      <c r="U58" s="135">
        <v>0</v>
      </c>
      <c r="V58" s="135">
        <v>0</v>
      </c>
      <c r="W58" s="135">
        <v>0</v>
      </c>
      <c r="X58" s="135">
        <v>0</v>
      </c>
      <c r="Y58" s="135">
        <v>0</v>
      </c>
      <c r="Z58" s="135">
        <v>0</v>
      </c>
      <c r="AA58" s="135">
        <v>0</v>
      </c>
      <c r="AB58" s="139">
        <f t="shared" si="3"/>
        <v>0</v>
      </c>
      <c r="AC58" s="139">
        <f t="shared" si="4"/>
        <v>0</v>
      </c>
    </row>
    <row r="59" spans="1:29" x14ac:dyDescent="0.25">
      <c r="A59" s="55" t="s">
        <v>53</v>
      </c>
      <c r="B59" s="54" t="s">
        <v>126</v>
      </c>
      <c r="C59" s="135">
        <f t="shared" si="5"/>
        <v>0</v>
      </c>
      <c r="D59" s="135">
        <v>0</v>
      </c>
      <c r="E59" s="153">
        <v>0</v>
      </c>
      <c r="F59" s="153">
        <f t="shared" si="6"/>
        <v>0</v>
      </c>
      <c r="G59" s="135">
        <v>0</v>
      </c>
      <c r="H59" s="135">
        <v>0</v>
      </c>
      <c r="I59" s="135">
        <v>0</v>
      </c>
      <c r="J59" s="135">
        <v>0</v>
      </c>
      <c r="K59" s="135">
        <v>0</v>
      </c>
      <c r="L59" s="138">
        <v>0</v>
      </c>
      <c r="M59" s="135">
        <v>0</v>
      </c>
      <c r="N59" s="135">
        <v>0</v>
      </c>
      <c r="O59" s="135">
        <v>0</v>
      </c>
      <c r="P59" s="135">
        <v>0</v>
      </c>
      <c r="Q59" s="135">
        <v>0</v>
      </c>
      <c r="R59" s="135">
        <v>0</v>
      </c>
      <c r="S59" s="135">
        <v>0</v>
      </c>
      <c r="T59" s="135">
        <v>0</v>
      </c>
      <c r="U59" s="135">
        <v>0</v>
      </c>
      <c r="V59" s="135">
        <v>0</v>
      </c>
      <c r="W59" s="135">
        <v>0</v>
      </c>
      <c r="X59" s="135">
        <v>0</v>
      </c>
      <c r="Y59" s="135">
        <v>0</v>
      </c>
      <c r="Z59" s="135">
        <v>0</v>
      </c>
      <c r="AA59" s="135">
        <v>0</v>
      </c>
      <c r="AB59" s="139">
        <f t="shared" si="3"/>
        <v>0</v>
      </c>
      <c r="AC59" s="139">
        <f t="shared" si="4"/>
        <v>0</v>
      </c>
    </row>
    <row r="60" spans="1:29" x14ac:dyDescent="0.25">
      <c r="A60" s="52" t="s">
        <v>219</v>
      </c>
      <c r="B60" s="53" t="s">
        <v>147</v>
      </c>
      <c r="C60" s="135">
        <f t="shared" si="5"/>
        <v>0</v>
      </c>
      <c r="D60" s="135">
        <v>0</v>
      </c>
      <c r="E60" s="153">
        <v>0</v>
      </c>
      <c r="F60" s="153">
        <f t="shared" si="6"/>
        <v>0</v>
      </c>
      <c r="G60" s="136">
        <v>0</v>
      </c>
      <c r="H60" s="136">
        <v>0</v>
      </c>
      <c r="I60" s="136">
        <v>0</v>
      </c>
      <c r="J60" s="136">
        <v>0</v>
      </c>
      <c r="K60" s="136">
        <v>0</v>
      </c>
      <c r="L60" s="136">
        <v>0</v>
      </c>
      <c r="M60" s="136">
        <v>0</v>
      </c>
      <c r="N60" s="136">
        <v>0</v>
      </c>
      <c r="O60" s="136">
        <v>0</v>
      </c>
      <c r="P60" s="136">
        <v>0</v>
      </c>
      <c r="Q60" s="136">
        <v>0</v>
      </c>
      <c r="R60" s="136">
        <v>0</v>
      </c>
      <c r="S60" s="136">
        <v>0</v>
      </c>
      <c r="T60" s="136">
        <v>0</v>
      </c>
      <c r="U60" s="136">
        <v>0</v>
      </c>
      <c r="V60" s="136">
        <v>0</v>
      </c>
      <c r="W60" s="136">
        <v>0</v>
      </c>
      <c r="X60" s="136">
        <v>0</v>
      </c>
      <c r="Y60" s="136">
        <v>0</v>
      </c>
      <c r="Z60" s="136">
        <v>0</v>
      </c>
      <c r="AA60" s="136">
        <v>0</v>
      </c>
      <c r="AB60" s="139">
        <f t="shared" si="3"/>
        <v>0</v>
      </c>
      <c r="AC60" s="139">
        <f t="shared" si="4"/>
        <v>0</v>
      </c>
    </row>
    <row r="61" spans="1:29" x14ac:dyDescent="0.25">
      <c r="A61" s="52" t="s">
        <v>220</v>
      </c>
      <c r="B61" s="53" t="s">
        <v>145</v>
      </c>
      <c r="C61" s="135">
        <f t="shared" si="5"/>
        <v>0</v>
      </c>
      <c r="D61" s="135">
        <v>0</v>
      </c>
      <c r="E61" s="153">
        <v>0</v>
      </c>
      <c r="F61" s="153">
        <f t="shared" si="6"/>
        <v>0</v>
      </c>
      <c r="G61" s="136">
        <v>0</v>
      </c>
      <c r="H61" s="136">
        <v>0</v>
      </c>
      <c r="I61" s="136">
        <v>0</v>
      </c>
      <c r="J61" s="136">
        <v>0</v>
      </c>
      <c r="K61" s="136">
        <v>0</v>
      </c>
      <c r="L61" s="136">
        <v>0</v>
      </c>
      <c r="M61" s="136">
        <v>0</v>
      </c>
      <c r="N61" s="136">
        <v>0</v>
      </c>
      <c r="O61" s="136">
        <v>0</v>
      </c>
      <c r="P61" s="136">
        <v>0</v>
      </c>
      <c r="Q61" s="136">
        <v>0</v>
      </c>
      <c r="R61" s="136">
        <v>0</v>
      </c>
      <c r="S61" s="136">
        <v>0</v>
      </c>
      <c r="T61" s="136">
        <v>0</v>
      </c>
      <c r="U61" s="136">
        <v>0</v>
      </c>
      <c r="V61" s="136">
        <v>0</v>
      </c>
      <c r="W61" s="136">
        <v>0</v>
      </c>
      <c r="X61" s="136">
        <v>0</v>
      </c>
      <c r="Y61" s="136">
        <v>0</v>
      </c>
      <c r="Z61" s="136">
        <v>0</v>
      </c>
      <c r="AA61" s="136">
        <v>0</v>
      </c>
      <c r="AB61" s="139">
        <f t="shared" si="3"/>
        <v>0</v>
      </c>
      <c r="AC61" s="139">
        <f t="shared" si="4"/>
        <v>0</v>
      </c>
    </row>
    <row r="62" spans="1:29" x14ac:dyDescent="0.25">
      <c r="A62" s="52" t="s">
        <v>221</v>
      </c>
      <c r="B62" s="53" t="s">
        <v>143</v>
      </c>
      <c r="C62" s="135">
        <f t="shared" si="5"/>
        <v>0</v>
      </c>
      <c r="D62" s="135">
        <v>0</v>
      </c>
      <c r="E62" s="153">
        <v>0</v>
      </c>
      <c r="F62" s="153">
        <f t="shared" si="6"/>
        <v>0</v>
      </c>
      <c r="G62" s="136">
        <v>0</v>
      </c>
      <c r="H62" s="136">
        <v>0</v>
      </c>
      <c r="I62" s="136">
        <v>0</v>
      </c>
      <c r="J62" s="136">
        <v>0</v>
      </c>
      <c r="K62" s="136">
        <v>0</v>
      </c>
      <c r="L62" s="136">
        <v>0</v>
      </c>
      <c r="M62" s="136">
        <v>0</v>
      </c>
      <c r="N62" s="136">
        <v>0</v>
      </c>
      <c r="O62" s="136">
        <v>0</v>
      </c>
      <c r="P62" s="136">
        <v>0</v>
      </c>
      <c r="Q62" s="136">
        <v>0</v>
      </c>
      <c r="R62" s="136">
        <v>0</v>
      </c>
      <c r="S62" s="136">
        <v>0</v>
      </c>
      <c r="T62" s="136">
        <v>0</v>
      </c>
      <c r="U62" s="136">
        <v>0</v>
      </c>
      <c r="V62" s="136">
        <v>0</v>
      </c>
      <c r="W62" s="136">
        <v>0</v>
      </c>
      <c r="X62" s="136">
        <v>0</v>
      </c>
      <c r="Y62" s="136">
        <v>0</v>
      </c>
      <c r="Z62" s="136">
        <v>0</v>
      </c>
      <c r="AA62" s="136">
        <v>0</v>
      </c>
      <c r="AB62" s="139">
        <f t="shared" si="3"/>
        <v>0</v>
      </c>
      <c r="AC62" s="139">
        <f t="shared" si="4"/>
        <v>0</v>
      </c>
    </row>
    <row r="63" spans="1:29" x14ac:dyDescent="0.25">
      <c r="A63" s="52" t="s">
        <v>222</v>
      </c>
      <c r="B63" s="53" t="s">
        <v>224</v>
      </c>
      <c r="C63" s="135">
        <f t="shared" si="5"/>
        <v>0</v>
      </c>
      <c r="D63" s="135">
        <v>0</v>
      </c>
      <c r="E63" s="153">
        <v>0</v>
      </c>
      <c r="F63" s="153">
        <f t="shared" si="6"/>
        <v>0</v>
      </c>
      <c r="G63" s="136">
        <v>0</v>
      </c>
      <c r="H63" s="136">
        <v>0</v>
      </c>
      <c r="I63" s="136">
        <v>0</v>
      </c>
      <c r="J63" s="136">
        <v>0</v>
      </c>
      <c r="K63" s="136">
        <v>0</v>
      </c>
      <c r="L63" s="136">
        <v>0</v>
      </c>
      <c r="M63" s="136">
        <v>0</v>
      </c>
      <c r="N63" s="136">
        <v>0</v>
      </c>
      <c r="O63" s="136">
        <v>0</v>
      </c>
      <c r="P63" s="136">
        <v>0</v>
      </c>
      <c r="Q63" s="136">
        <v>0</v>
      </c>
      <c r="R63" s="136">
        <v>0</v>
      </c>
      <c r="S63" s="136">
        <v>0</v>
      </c>
      <c r="T63" s="136">
        <v>0</v>
      </c>
      <c r="U63" s="136">
        <v>0</v>
      </c>
      <c r="V63" s="136">
        <v>0</v>
      </c>
      <c r="W63" s="136">
        <v>0</v>
      </c>
      <c r="X63" s="136">
        <v>0</v>
      </c>
      <c r="Y63" s="136">
        <v>0</v>
      </c>
      <c r="Z63" s="136">
        <v>0</v>
      </c>
      <c r="AA63" s="136">
        <v>0</v>
      </c>
      <c r="AB63" s="139">
        <f t="shared" si="3"/>
        <v>0</v>
      </c>
      <c r="AC63" s="139">
        <f t="shared" si="4"/>
        <v>0</v>
      </c>
    </row>
    <row r="64" spans="1:29" ht="18.75" x14ac:dyDescent="0.25">
      <c r="A64" s="52" t="s">
        <v>223</v>
      </c>
      <c r="B64" s="51" t="s">
        <v>121</v>
      </c>
      <c r="C64" s="135">
        <f t="shared" si="5"/>
        <v>0</v>
      </c>
      <c r="D64" s="135">
        <v>0</v>
      </c>
      <c r="E64" s="153">
        <v>0</v>
      </c>
      <c r="F64" s="153">
        <f t="shared" si="6"/>
        <v>0</v>
      </c>
      <c r="G64" s="136">
        <v>0</v>
      </c>
      <c r="H64" s="136">
        <v>0</v>
      </c>
      <c r="I64" s="136">
        <v>0</v>
      </c>
      <c r="J64" s="136">
        <v>0</v>
      </c>
      <c r="K64" s="136">
        <v>0</v>
      </c>
      <c r="L64" s="136">
        <v>0</v>
      </c>
      <c r="M64" s="136">
        <v>0</v>
      </c>
      <c r="N64" s="136">
        <v>0</v>
      </c>
      <c r="O64" s="136">
        <v>0</v>
      </c>
      <c r="P64" s="136">
        <v>0</v>
      </c>
      <c r="Q64" s="136">
        <v>0</v>
      </c>
      <c r="R64" s="136">
        <v>0</v>
      </c>
      <c r="S64" s="136">
        <v>0</v>
      </c>
      <c r="T64" s="136">
        <v>0</v>
      </c>
      <c r="U64" s="136">
        <v>0</v>
      </c>
      <c r="V64" s="136">
        <v>0</v>
      </c>
      <c r="W64" s="136">
        <v>0</v>
      </c>
      <c r="X64" s="136">
        <v>0</v>
      </c>
      <c r="Y64" s="136">
        <v>0</v>
      </c>
      <c r="Z64" s="136">
        <v>0</v>
      </c>
      <c r="AA64" s="136">
        <v>0</v>
      </c>
      <c r="AB64" s="139">
        <f t="shared" si="3"/>
        <v>0</v>
      </c>
      <c r="AC64" s="139">
        <f t="shared" si="4"/>
        <v>0</v>
      </c>
    </row>
    <row r="65" spans="1:28" x14ac:dyDescent="0.25">
      <c r="A65" s="49"/>
      <c r="B65" s="44"/>
      <c r="C65" s="44"/>
      <c r="D65" s="44"/>
      <c r="E65" s="44"/>
      <c r="F65" s="44"/>
      <c r="G65" s="44"/>
      <c r="H65" s="44"/>
      <c r="I65" s="44"/>
      <c r="J65" s="44"/>
      <c r="K65" s="44"/>
      <c r="L65" s="49"/>
      <c r="M65" s="49"/>
    </row>
    <row r="66" spans="1:28" ht="54" customHeight="1" x14ac:dyDescent="0.25">
      <c r="B66" s="401"/>
      <c r="C66" s="401"/>
      <c r="D66" s="401"/>
      <c r="E66" s="401"/>
      <c r="F66" s="401"/>
      <c r="G66" s="401"/>
      <c r="H66" s="401"/>
      <c r="I66" s="401"/>
      <c r="J66" s="46"/>
      <c r="K66" s="46"/>
      <c r="L66" s="48"/>
      <c r="M66" s="48"/>
      <c r="N66" s="48"/>
      <c r="O66" s="48"/>
      <c r="P66" s="48"/>
      <c r="Q66" s="48"/>
      <c r="R66" s="48"/>
      <c r="S66" s="48"/>
      <c r="T66" s="48"/>
      <c r="U66" s="48"/>
      <c r="V66" s="48"/>
      <c r="W66" s="48"/>
      <c r="X66" s="48"/>
      <c r="Y66" s="48"/>
      <c r="Z66" s="48"/>
      <c r="AA66" s="48"/>
      <c r="AB66" s="48"/>
    </row>
    <row r="68" spans="1:28" ht="50.25" customHeight="1" x14ac:dyDescent="0.25">
      <c r="B68" s="401"/>
      <c r="C68" s="401"/>
      <c r="D68" s="401"/>
      <c r="E68" s="401"/>
      <c r="F68" s="401"/>
      <c r="G68" s="401"/>
      <c r="H68" s="401"/>
      <c r="I68" s="401"/>
      <c r="J68" s="46"/>
      <c r="K68" s="46"/>
    </row>
    <row r="70" spans="1:28" ht="36.75" customHeight="1" x14ac:dyDescent="0.25">
      <c r="B70" s="401"/>
      <c r="C70" s="401"/>
      <c r="D70" s="401"/>
      <c r="E70" s="401"/>
      <c r="F70" s="401"/>
      <c r="G70" s="401"/>
      <c r="H70" s="401"/>
      <c r="I70" s="401"/>
      <c r="J70" s="46"/>
      <c r="K70" s="46"/>
    </row>
    <row r="71" spans="1:28" x14ac:dyDescent="0.25">
      <c r="N71" s="47"/>
    </row>
    <row r="72" spans="1:28" ht="51" customHeight="1" x14ac:dyDescent="0.25">
      <c r="B72" s="401"/>
      <c r="C72" s="401"/>
      <c r="D72" s="401"/>
      <c r="E72" s="401"/>
      <c r="F72" s="401"/>
      <c r="G72" s="401"/>
      <c r="H72" s="401"/>
      <c r="I72" s="401"/>
      <c r="J72" s="46"/>
      <c r="K72" s="46"/>
      <c r="N72" s="47"/>
    </row>
    <row r="73" spans="1:28" ht="32.25" customHeight="1" x14ac:dyDescent="0.25">
      <c r="B73" s="401"/>
      <c r="C73" s="401"/>
      <c r="D73" s="401"/>
      <c r="E73" s="401"/>
      <c r="F73" s="401"/>
      <c r="G73" s="401"/>
      <c r="H73" s="401"/>
      <c r="I73" s="401"/>
      <c r="J73" s="46"/>
      <c r="K73" s="46"/>
    </row>
    <row r="74" spans="1:28" ht="51.75" customHeight="1" x14ac:dyDescent="0.25">
      <c r="B74" s="401"/>
      <c r="C74" s="401"/>
      <c r="D74" s="401"/>
      <c r="E74" s="401"/>
      <c r="F74" s="401"/>
      <c r="G74" s="401"/>
      <c r="H74" s="401"/>
      <c r="I74" s="401"/>
      <c r="J74" s="46"/>
      <c r="K74" s="46"/>
    </row>
    <row r="75" spans="1:28" ht="21.75" customHeight="1" x14ac:dyDescent="0.25">
      <c r="B75" s="399"/>
      <c r="C75" s="399"/>
      <c r="D75" s="399"/>
      <c r="E75" s="399"/>
      <c r="F75" s="399"/>
      <c r="G75" s="399"/>
      <c r="H75" s="399"/>
      <c r="I75" s="399"/>
      <c r="J75" s="45"/>
      <c r="K75" s="45"/>
    </row>
    <row r="76" spans="1:28" ht="23.25" customHeight="1" x14ac:dyDescent="0.25"/>
    <row r="77" spans="1:28" ht="18.75" customHeight="1" x14ac:dyDescent="0.25">
      <c r="B77" s="400"/>
      <c r="C77" s="400"/>
      <c r="D77" s="400"/>
      <c r="E77" s="400"/>
      <c r="F77" s="400"/>
      <c r="G77" s="400"/>
      <c r="H77" s="400"/>
      <c r="I77" s="400"/>
      <c r="J77" s="44"/>
      <c r="K77" s="44"/>
    </row>
  </sheetData>
  <mergeCells count="39">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X20:AA20"/>
    <mergeCell ref="T20:W20"/>
    <mergeCell ref="T21:U21"/>
    <mergeCell ref="V21:W21"/>
    <mergeCell ref="X21:Y21"/>
    <mergeCell ref="Z21:AA21"/>
  </mergeCells>
  <conditionalFormatting sqref="C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AJ77"/>
  <sheetViews>
    <sheetView topLeftCell="A31" zoomScale="70" zoomScaleNormal="70" zoomScaleSheetLayoutView="70" workbookViewId="0">
      <selection activeCell="J27" sqref="J27"/>
    </sheetView>
  </sheetViews>
  <sheetFormatPr defaultColWidth="9.140625" defaultRowHeight="15.75" x14ac:dyDescent="0.25"/>
  <cols>
    <col min="1" max="1" width="9.140625" style="43"/>
    <col min="2" max="2" width="57.85546875" style="43" customWidth="1"/>
    <col min="3" max="3" width="13" style="43" customWidth="1"/>
    <col min="4" max="4" width="17.85546875" style="43" customWidth="1"/>
    <col min="5" max="5" width="14.5703125" style="43" customWidth="1"/>
    <col min="6" max="6" width="18.42578125" style="43" customWidth="1"/>
    <col min="7" max="7" width="10.42578125" style="43" customWidth="1"/>
    <col min="8" max="15" width="9.28515625" style="43" customWidth="1"/>
    <col min="16" max="17" width="8" style="43" customWidth="1"/>
    <col min="18" max="19" width="8.5703125" style="43" customWidth="1"/>
    <col min="20" max="21" width="8" style="43" customWidth="1"/>
    <col min="22" max="23" width="8.5703125" style="43" customWidth="1"/>
    <col min="24" max="25" width="8" style="43" customWidth="1"/>
    <col min="26" max="26" width="8.42578125" style="43" customWidth="1"/>
    <col min="27" max="27" width="8.5703125" style="43" customWidth="1"/>
    <col min="28" max="28" width="13.140625" style="43" customWidth="1"/>
    <col min="29" max="29" width="17.28515625" style="43" customWidth="1"/>
    <col min="30" max="35" width="9.140625" style="43"/>
    <col min="36" max="36" width="13.28515625" style="43" customWidth="1"/>
    <col min="37" max="16384" width="9.140625" style="43"/>
  </cols>
  <sheetData>
    <row r="1" spans="1:29" ht="18.75" x14ac:dyDescent="0.25">
      <c r="AC1" s="28" t="s">
        <v>65</v>
      </c>
    </row>
    <row r="2" spans="1:29" ht="18.75" x14ac:dyDescent="0.3">
      <c r="AC2" s="12" t="s">
        <v>7</v>
      </c>
    </row>
    <row r="3" spans="1:29" ht="18.75" x14ac:dyDescent="0.3">
      <c r="AC3" s="12" t="s">
        <v>64</v>
      </c>
    </row>
    <row r="4" spans="1:29" ht="18.75" customHeight="1" x14ac:dyDescent="0.25">
      <c r="A4" s="321" t="str">
        <f>'6.1. Паспорт сетевой график'!A5:K5</f>
        <v>Год раскрытия информации: 2025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c r="AA4" s="321"/>
      <c r="AB4" s="321"/>
      <c r="AC4" s="321"/>
    </row>
    <row r="5" spans="1:29" ht="18.75" x14ac:dyDescent="0.3">
      <c r="AC5" s="12"/>
    </row>
    <row r="6" spans="1:29" ht="18.75" x14ac:dyDescent="0.25">
      <c r="A6" s="406" t="s">
        <v>6</v>
      </c>
      <c r="B6" s="406"/>
      <c r="C6" s="406"/>
      <c r="D6" s="406"/>
      <c r="E6" s="406"/>
      <c r="F6" s="406"/>
      <c r="G6" s="406"/>
      <c r="H6" s="406"/>
      <c r="I6" s="406"/>
      <c r="J6" s="406"/>
      <c r="K6" s="406"/>
      <c r="L6" s="406"/>
      <c r="M6" s="406"/>
      <c r="N6" s="406"/>
      <c r="O6" s="406"/>
      <c r="P6" s="406"/>
      <c r="Q6" s="406"/>
      <c r="R6" s="406"/>
      <c r="S6" s="406"/>
      <c r="T6" s="406"/>
      <c r="U6" s="406"/>
      <c r="V6" s="406"/>
      <c r="W6" s="406"/>
      <c r="X6" s="406"/>
      <c r="Y6" s="406"/>
      <c r="Z6" s="406"/>
      <c r="AA6" s="406"/>
      <c r="AB6" s="406"/>
      <c r="AC6" s="406"/>
    </row>
    <row r="7" spans="1:29" ht="18.75" x14ac:dyDescent="0.25">
      <c r="A7" s="304"/>
      <c r="B7" s="304"/>
      <c r="C7" s="304"/>
      <c r="D7" s="304"/>
      <c r="E7" s="304"/>
      <c r="F7" s="304"/>
      <c r="G7" s="304"/>
      <c r="H7" s="178"/>
      <c r="I7" s="178"/>
      <c r="J7" s="178"/>
      <c r="K7" s="178"/>
      <c r="L7" s="178"/>
      <c r="M7" s="178"/>
      <c r="N7" s="178"/>
      <c r="O7" s="178"/>
      <c r="P7" s="178"/>
      <c r="Q7" s="178"/>
      <c r="R7" s="178"/>
      <c r="S7" s="178"/>
      <c r="T7" s="178"/>
      <c r="U7" s="178"/>
      <c r="V7" s="178"/>
      <c r="W7" s="178"/>
      <c r="X7" s="178"/>
      <c r="Y7" s="178"/>
      <c r="Z7" s="178"/>
      <c r="AA7" s="178"/>
      <c r="AB7" s="178"/>
      <c r="AC7" s="178"/>
    </row>
    <row r="8" spans="1:29" x14ac:dyDescent="0.25">
      <c r="A8" s="407" t="str">
        <f>'6.1. Паспорт сетевой график'!A9</f>
        <v xml:space="preserve">Акционерное общество "Западная энергетическая компания" </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row>
    <row r="9" spans="1:29" ht="18.75" customHeight="1" x14ac:dyDescent="0.25">
      <c r="A9" s="328" t="s">
        <v>5</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row>
    <row r="10" spans="1:29" ht="18.75" x14ac:dyDescent="0.25">
      <c r="A10" s="304"/>
      <c r="B10" s="304"/>
      <c r="C10" s="304"/>
      <c r="D10" s="304"/>
      <c r="E10" s="304"/>
      <c r="F10" s="304"/>
      <c r="G10" s="304"/>
      <c r="H10" s="178"/>
      <c r="I10" s="178"/>
      <c r="J10" s="178"/>
      <c r="K10" s="178"/>
      <c r="L10" s="178"/>
      <c r="M10" s="178"/>
      <c r="N10" s="178"/>
      <c r="O10" s="178"/>
      <c r="P10" s="178"/>
      <c r="Q10" s="178"/>
      <c r="R10" s="178"/>
      <c r="S10" s="178"/>
      <c r="T10" s="178"/>
      <c r="U10" s="178"/>
      <c r="V10" s="178"/>
      <c r="W10" s="178"/>
      <c r="X10" s="178"/>
      <c r="Y10" s="178"/>
      <c r="Z10" s="178"/>
      <c r="AA10" s="178"/>
      <c r="AB10" s="178"/>
      <c r="AC10" s="178"/>
    </row>
    <row r="11" spans="1:29" x14ac:dyDescent="0.25">
      <c r="A11" s="407" t="str">
        <f>'6.1. Паспорт сетевой график'!A12</f>
        <v>P 25-02</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row>
    <row r="12" spans="1:29" x14ac:dyDescent="0.25">
      <c r="A12" s="328" t="s">
        <v>4</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row>
    <row r="13" spans="1:29" ht="16.5" customHeight="1" x14ac:dyDescent="0.3">
      <c r="A13" s="179"/>
      <c r="B13" s="179"/>
      <c r="C13" s="179"/>
      <c r="D13" s="179"/>
      <c r="E13" s="179"/>
      <c r="F13" s="179"/>
      <c r="G13" s="179"/>
      <c r="H13" s="59"/>
      <c r="I13" s="59"/>
      <c r="J13" s="59"/>
      <c r="K13" s="59"/>
      <c r="L13" s="59"/>
      <c r="M13" s="59"/>
      <c r="N13" s="59"/>
      <c r="O13" s="59"/>
      <c r="P13" s="59"/>
      <c r="Q13" s="59"/>
      <c r="R13" s="59"/>
      <c r="S13" s="59"/>
      <c r="T13" s="59"/>
      <c r="U13" s="59"/>
      <c r="V13" s="59"/>
      <c r="W13" s="59"/>
      <c r="X13" s="59"/>
      <c r="Y13" s="59"/>
      <c r="Z13" s="59"/>
      <c r="AA13" s="59"/>
      <c r="AB13" s="59"/>
      <c r="AC13" s="59"/>
    </row>
    <row r="14" spans="1:29" ht="36" customHeight="1" x14ac:dyDescent="0.25">
      <c r="A14" s="330" t="str">
        <f>'6.1. Паспорт сетевой график'!A15</f>
        <v>Реконструкция КЛ-10кВ №11-27 от ПС 110 Ленинградская до РП-37  2с 10кВ, ул. Ю.Маточкина 10, протяженностью 0,74 км</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row>
    <row r="15" spans="1:29" ht="15.75" customHeight="1" x14ac:dyDescent="0.25">
      <c r="A15" s="328" t="s">
        <v>3</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8" spans="1:36" x14ac:dyDescent="0.25">
      <c r="A18" s="391" t="s">
        <v>422</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20" spans="1:36" ht="33" customHeight="1" x14ac:dyDescent="0.25">
      <c r="A20" s="380" t="s">
        <v>183</v>
      </c>
      <c r="B20" s="380" t="s">
        <v>182</v>
      </c>
      <c r="C20" s="402" t="s">
        <v>181</v>
      </c>
      <c r="D20" s="402"/>
      <c r="E20" s="408" t="s">
        <v>180</v>
      </c>
      <c r="F20" s="409"/>
      <c r="G20" s="380" t="s">
        <v>614</v>
      </c>
      <c r="H20" s="403">
        <v>2025</v>
      </c>
      <c r="I20" s="404"/>
      <c r="J20" s="404"/>
      <c r="K20" s="404"/>
      <c r="L20" s="403">
        <v>2026</v>
      </c>
      <c r="M20" s="404"/>
      <c r="N20" s="404"/>
      <c r="O20" s="404"/>
      <c r="P20" s="403">
        <v>2027</v>
      </c>
      <c r="Q20" s="404"/>
      <c r="R20" s="404"/>
      <c r="S20" s="404"/>
      <c r="T20" s="403">
        <v>2028</v>
      </c>
      <c r="U20" s="404"/>
      <c r="V20" s="404"/>
      <c r="W20" s="404"/>
      <c r="X20" s="403">
        <v>2029</v>
      </c>
      <c r="Y20" s="404"/>
      <c r="Z20" s="404"/>
      <c r="AA20" s="404"/>
      <c r="AB20" s="405" t="s">
        <v>179</v>
      </c>
      <c r="AC20" s="405"/>
      <c r="AD20" s="58"/>
      <c r="AE20" s="58"/>
      <c r="AF20" s="58"/>
    </row>
    <row r="21" spans="1:36" ht="99.75" customHeight="1" x14ac:dyDescent="0.25">
      <c r="A21" s="381"/>
      <c r="B21" s="381"/>
      <c r="C21" s="402"/>
      <c r="D21" s="402"/>
      <c r="E21" s="410"/>
      <c r="F21" s="411"/>
      <c r="G21" s="381"/>
      <c r="H21" s="402" t="s">
        <v>1</v>
      </c>
      <c r="I21" s="402"/>
      <c r="J21" s="402" t="s">
        <v>178</v>
      </c>
      <c r="K21" s="402"/>
      <c r="L21" s="402" t="s">
        <v>1</v>
      </c>
      <c r="M21" s="402"/>
      <c r="N21" s="402" t="s">
        <v>178</v>
      </c>
      <c r="O21" s="402"/>
      <c r="P21" s="402" t="s">
        <v>1</v>
      </c>
      <c r="Q21" s="402"/>
      <c r="R21" s="402" t="s">
        <v>178</v>
      </c>
      <c r="S21" s="402"/>
      <c r="T21" s="402" t="s">
        <v>1</v>
      </c>
      <c r="U21" s="402"/>
      <c r="V21" s="402" t="s">
        <v>178</v>
      </c>
      <c r="W21" s="402"/>
      <c r="X21" s="402" t="s">
        <v>1</v>
      </c>
      <c r="Y21" s="402"/>
      <c r="Z21" s="402" t="s">
        <v>178</v>
      </c>
      <c r="AA21" s="402"/>
      <c r="AB21" s="405"/>
      <c r="AC21" s="405"/>
    </row>
    <row r="22" spans="1:36" ht="89.25" customHeight="1" x14ac:dyDescent="0.25">
      <c r="A22" s="382"/>
      <c r="B22" s="382"/>
      <c r="C22" s="149" t="s">
        <v>1</v>
      </c>
      <c r="D22" s="149" t="s">
        <v>178</v>
      </c>
      <c r="E22" s="313" t="s">
        <v>598</v>
      </c>
      <c r="F22" s="149" t="s">
        <v>599</v>
      </c>
      <c r="G22" s="382"/>
      <c r="H22" s="180" t="s">
        <v>403</v>
      </c>
      <c r="I22" s="180" t="s">
        <v>404</v>
      </c>
      <c r="J22" s="180" t="s">
        <v>403</v>
      </c>
      <c r="K22" s="180" t="s">
        <v>404</v>
      </c>
      <c r="L22" s="180" t="s">
        <v>403</v>
      </c>
      <c r="M22" s="180" t="s">
        <v>404</v>
      </c>
      <c r="N22" s="180" t="s">
        <v>403</v>
      </c>
      <c r="O22" s="180" t="s">
        <v>404</v>
      </c>
      <c r="P22" s="180" t="s">
        <v>403</v>
      </c>
      <c r="Q22" s="180" t="s">
        <v>404</v>
      </c>
      <c r="R22" s="180" t="s">
        <v>403</v>
      </c>
      <c r="S22" s="180" t="s">
        <v>404</v>
      </c>
      <c r="T22" s="180" t="s">
        <v>403</v>
      </c>
      <c r="U22" s="180" t="s">
        <v>404</v>
      </c>
      <c r="V22" s="180" t="s">
        <v>403</v>
      </c>
      <c r="W22" s="180" t="s">
        <v>404</v>
      </c>
      <c r="X22" s="180" t="s">
        <v>403</v>
      </c>
      <c r="Y22" s="180" t="s">
        <v>404</v>
      </c>
      <c r="Z22" s="180" t="s">
        <v>403</v>
      </c>
      <c r="AA22" s="180" t="s">
        <v>404</v>
      </c>
      <c r="AB22" s="149" t="s">
        <v>1</v>
      </c>
      <c r="AC22" s="149" t="s">
        <v>565</v>
      </c>
    </row>
    <row r="23" spans="1:36" ht="19.5" customHeight="1" x14ac:dyDescent="0.25">
      <c r="A23" s="308">
        <v>1</v>
      </c>
      <c r="B23" s="308">
        <v>2</v>
      </c>
      <c r="C23" s="308">
        <v>3</v>
      </c>
      <c r="D23" s="308">
        <v>4</v>
      </c>
      <c r="E23" s="314">
        <v>5</v>
      </c>
      <c r="F23" s="308">
        <f>E23+1</f>
        <v>6</v>
      </c>
      <c r="G23" s="308">
        <f t="shared" ref="G23:AC23" si="0">F23+1</f>
        <v>7</v>
      </c>
      <c r="H23" s="308">
        <f t="shared" si="0"/>
        <v>8</v>
      </c>
      <c r="I23" s="308">
        <f t="shared" si="0"/>
        <v>9</v>
      </c>
      <c r="J23" s="308">
        <f t="shared" si="0"/>
        <v>10</v>
      </c>
      <c r="K23" s="308">
        <f t="shared" si="0"/>
        <v>11</v>
      </c>
      <c r="L23" s="308">
        <f t="shared" si="0"/>
        <v>12</v>
      </c>
      <c r="M23" s="308">
        <f t="shared" si="0"/>
        <v>13</v>
      </c>
      <c r="N23" s="308">
        <f t="shared" si="0"/>
        <v>14</v>
      </c>
      <c r="O23" s="308">
        <f t="shared" si="0"/>
        <v>15</v>
      </c>
      <c r="P23" s="308">
        <f t="shared" si="0"/>
        <v>16</v>
      </c>
      <c r="Q23" s="308">
        <f t="shared" si="0"/>
        <v>17</v>
      </c>
      <c r="R23" s="308">
        <f t="shared" si="0"/>
        <v>18</v>
      </c>
      <c r="S23" s="308">
        <f t="shared" si="0"/>
        <v>19</v>
      </c>
      <c r="T23" s="308">
        <f t="shared" si="0"/>
        <v>20</v>
      </c>
      <c r="U23" s="308">
        <f t="shared" si="0"/>
        <v>21</v>
      </c>
      <c r="V23" s="308">
        <f t="shared" si="0"/>
        <v>22</v>
      </c>
      <c r="W23" s="308">
        <f t="shared" si="0"/>
        <v>23</v>
      </c>
      <c r="X23" s="308">
        <f t="shared" si="0"/>
        <v>24</v>
      </c>
      <c r="Y23" s="308">
        <f t="shared" si="0"/>
        <v>25</v>
      </c>
      <c r="Z23" s="308">
        <f t="shared" si="0"/>
        <v>26</v>
      </c>
      <c r="AA23" s="308">
        <f t="shared" si="0"/>
        <v>27</v>
      </c>
      <c r="AB23" s="308">
        <f t="shared" si="0"/>
        <v>28</v>
      </c>
      <c r="AC23" s="308">
        <f t="shared" si="0"/>
        <v>29</v>
      </c>
    </row>
    <row r="24" spans="1:36" ht="47.25" customHeight="1" x14ac:dyDescent="0.25">
      <c r="A24" s="181">
        <v>1</v>
      </c>
      <c r="B24" s="182" t="s">
        <v>177</v>
      </c>
      <c r="C24" s="186" t="s">
        <v>554</v>
      </c>
      <c r="D24" s="186">
        <f>SUM(D25:D29)</f>
        <v>11.413676736000001</v>
      </c>
      <c r="E24" s="315" t="s">
        <v>554</v>
      </c>
      <c r="F24" s="186">
        <f>D24</f>
        <v>11.413676736000001</v>
      </c>
      <c r="G24" s="183">
        <f>'6.2. Паспорт фин осв ввод утв'!P24</f>
        <v>0</v>
      </c>
      <c r="H24" s="186" t="str">
        <f>C24</f>
        <v>нд</v>
      </c>
      <c r="I24" s="186" t="s">
        <v>554</v>
      </c>
      <c r="J24" s="186">
        <f>F24</f>
        <v>11.413676736000001</v>
      </c>
      <c r="K24" s="186" t="s">
        <v>613</v>
      </c>
      <c r="L24" s="186" t="s">
        <v>554</v>
      </c>
      <c r="M24" s="186" t="s">
        <v>554</v>
      </c>
      <c r="N24" s="186">
        <v>0</v>
      </c>
      <c r="O24" s="186">
        <v>0</v>
      </c>
      <c r="P24" s="186" t="s">
        <v>554</v>
      </c>
      <c r="Q24" s="186" t="s">
        <v>554</v>
      </c>
      <c r="R24" s="186">
        <v>0</v>
      </c>
      <c r="S24" s="186">
        <v>0</v>
      </c>
      <c r="T24" s="186" t="s">
        <v>554</v>
      </c>
      <c r="U24" s="186" t="s">
        <v>554</v>
      </c>
      <c r="V24" s="186">
        <v>0</v>
      </c>
      <c r="W24" s="186">
        <v>0</v>
      </c>
      <c r="X24" s="186" t="s">
        <v>554</v>
      </c>
      <c r="Y24" s="186" t="s">
        <v>554</v>
      </c>
      <c r="Z24" s="186">
        <v>0</v>
      </c>
      <c r="AA24" s="186">
        <v>0</v>
      </c>
      <c r="AB24" s="183" t="s">
        <v>554</v>
      </c>
      <c r="AC24" s="190">
        <f>SUM(Z24,V24,R24,N24,J24)</f>
        <v>11.413676736000001</v>
      </c>
    </row>
    <row r="25" spans="1:36" ht="24" customHeight="1" x14ac:dyDescent="0.25">
      <c r="A25" s="184" t="s">
        <v>176</v>
      </c>
      <c r="B25" s="185" t="s">
        <v>175</v>
      </c>
      <c r="C25" s="186" t="s">
        <v>554</v>
      </c>
      <c r="D25" s="186">
        <v>0</v>
      </c>
      <c r="E25" s="315" t="s">
        <v>554</v>
      </c>
      <c r="F25" s="186">
        <f t="shared" ref="F25:F34" si="1">D25</f>
        <v>0</v>
      </c>
      <c r="G25" s="186">
        <f>'6.2. Паспорт фин осв ввод утв'!P25</f>
        <v>0</v>
      </c>
      <c r="H25" s="186" t="str">
        <f t="shared" ref="H25:H64" si="2">C25</f>
        <v>нд</v>
      </c>
      <c r="I25" s="186" t="s">
        <v>554</v>
      </c>
      <c r="J25" s="186">
        <f t="shared" ref="J25:K64" si="3">F25</f>
        <v>0</v>
      </c>
      <c r="K25" s="186">
        <f t="shared" si="3"/>
        <v>0</v>
      </c>
      <c r="L25" s="186" t="s">
        <v>554</v>
      </c>
      <c r="M25" s="186" t="s">
        <v>554</v>
      </c>
      <c r="N25" s="186">
        <v>0</v>
      </c>
      <c r="O25" s="186">
        <v>0</v>
      </c>
      <c r="P25" s="186" t="s">
        <v>554</v>
      </c>
      <c r="Q25" s="186" t="s">
        <v>554</v>
      </c>
      <c r="R25" s="186">
        <v>0</v>
      </c>
      <c r="S25" s="186">
        <v>0</v>
      </c>
      <c r="T25" s="186" t="s">
        <v>554</v>
      </c>
      <c r="U25" s="186" t="s">
        <v>554</v>
      </c>
      <c r="V25" s="186">
        <v>0</v>
      </c>
      <c r="W25" s="186">
        <v>0</v>
      </c>
      <c r="X25" s="186" t="s">
        <v>554</v>
      </c>
      <c r="Y25" s="186" t="s">
        <v>554</v>
      </c>
      <c r="Z25" s="186">
        <v>0</v>
      </c>
      <c r="AA25" s="186">
        <v>0</v>
      </c>
      <c r="AB25" s="183" t="s">
        <v>554</v>
      </c>
      <c r="AC25" s="190">
        <f t="shared" ref="AC25:AC64" si="4">SUM(Z25,V25,R25,N25,J25)</f>
        <v>0</v>
      </c>
    </row>
    <row r="26" spans="1:36" x14ac:dyDescent="0.25">
      <c r="A26" s="184" t="s">
        <v>174</v>
      </c>
      <c r="B26" s="185" t="s">
        <v>173</v>
      </c>
      <c r="C26" s="186" t="s">
        <v>554</v>
      </c>
      <c r="D26" s="186">
        <v>0</v>
      </c>
      <c r="E26" s="315" t="s">
        <v>554</v>
      </c>
      <c r="F26" s="186">
        <f t="shared" si="1"/>
        <v>0</v>
      </c>
      <c r="G26" s="186">
        <f>'6.2. Паспорт фин осв ввод утв'!P26</f>
        <v>0</v>
      </c>
      <c r="H26" s="186" t="str">
        <f t="shared" si="2"/>
        <v>нд</v>
      </c>
      <c r="I26" s="186" t="s">
        <v>554</v>
      </c>
      <c r="J26" s="186">
        <f t="shared" si="3"/>
        <v>0</v>
      </c>
      <c r="K26" s="186">
        <f t="shared" si="3"/>
        <v>0</v>
      </c>
      <c r="L26" s="186" t="s">
        <v>554</v>
      </c>
      <c r="M26" s="186" t="s">
        <v>554</v>
      </c>
      <c r="N26" s="186">
        <v>0</v>
      </c>
      <c r="O26" s="186">
        <v>0</v>
      </c>
      <c r="P26" s="186" t="s">
        <v>554</v>
      </c>
      <c r="Q26" s="186" t="s">
        <v>554</v>
      </c>
      <c r="R26" s="186">
        <v>0</v>
      </c>
      <c r="S26" s="186">
        <v>0</v>
      </c>
      <c r="T26" s="186" t="s">
        <v>554</v>
      </c>
      <c r="U26" s="186" t="s">
        <v>554</v>
      </c>
      <c r="V26" s="186">
        <v>0</v>
      </c>
      <c r="W26" s="186">
        <v>0</v>
      </c>
      <c r="X26" s="186" t="s">
        <v>554</v>
      </c>
      <c r="Y26" s="186" t="s">
        <v>554</v>
      </c>
      <c r="Z26" s="186">
        <v>0</v>
      </c>
      <c r="AA26" s="186">
        <v>0</v>
      </c>
      <c r="AB26" s="183" t="s">
        <v>554</v>
      </c>
      <c r="AC26" s="190">
        <f t="shared" si="4"/>
        <v>0</v>
      </c>
    </row>
    <row r="27" spans="1:36" ht="31.5" x14ac:dyDescent="0.25">
      <c r="A27" s="184" t="s">
        <v>172</v>
      </c>
      <c r="B27" s="185" t="s">
        <v>359</v>
      </c>
      <c r="C27" s="186" t="s">
        <v>554</v>
      </c>
      <c r="D27" s="186">
        <f>D30*1.2</f>
        <v>11.413676736000001</v>
      </c>
      <c r="E27" s="315" t="s">
        <v>554</v>
      </c>
      <c r="F27" s="186">
        <f t="shared" si="1"/>
        <v>11.413676736000001</v>
      </c>
      <c r="G27" s="186">
        <f>'6.2. Паспорт фин осв ввод утв'!P27</f>
        <v>0</v>
      </c>
      <c r="H27" s="186" t="str">
        <f t="shared" si="2"/>
        <v>нд</v>
      </c>
      <c r="I27" s="186" t="s">
        <v>554</v>
      </c>
      <c r="J27" s="186">
        <f t="shared" si="3"/>
        <v>11.413676736000001</v>
      </c>
      <c r="K27" s="186" t="s">
        <v>613</v>
      </c>
      <c r="L27" s="186" t="s">
        <v>554</v>
      </c>
      <c r="M27" s="186" t="s">
        <v>554</v>
      </c>
      <c r="N27" s="186">
        <v>0</v>
      </c>
      <c r="O27" s="186">
        <v>0</v>
      </c>
      <c r="P27" s="186" t="s">
        <v>554</v>
      </c>
      <c r="Q27" s="186" t="s">
        <v>554</v>
      </c>
      <c r="R27" s="186">
        <v>0</v>
      </c>
      <c r="S27" s="186">
        <v>0</v>
      </c>
      <c r="T27" s="186" t="s">
        <v>554</v>
      </c>
      <c r="U27" s="186" t="s">
        <v>554</v>
      </c>
      <c r="V27" s="186">
        <v>0</v>
      </c>
      <c r="W27" s="186">
        <v>0</v>
      </c>
      <c r="X27" s="186" t="s">
        <v>554</v>
      </c>
      <c r="Y27" s="186" t="s">
        <v>554</v>
      </c>
      <c r="Z27" s="186">
        <v>0</v>
      </c>
      <c r="AA27" s="186">
        <v>0</v>
      </c>
      <c r="AB27" s="183" t="s">
        <v>554</v>
      </c>
      <c r="AC27" s="190">
        <f t="shared" si="4"/>
        <v>11.413676736000001</v>
      </c>
    </row>
    <row r="28" spans="1:36" x14ac:dyDescent="0.25">
      <c r="A28" s="184" t="s">
        <v>171</v>
      </c>
      <c r="B28" s="185" t="s">
        <v>566</v>
      </c>
      <c r="C28" s="186" t="s">
        <v>554</v>
      </c>
      <c r="D28" s="186">
        <v>0</v>
      </c>
      <c r="E28" s="315" t="s">
        <v>554</v>
      </c>
      <c r="F28" s="186">
        <f t="shared" si="1"/>
        <v>0</v>
      </c>
      <c r="G28" s="186">
        <f>'6.2. Паспорт фин осв ввод утв'!P28</f>
        <v>0</v>
      </c>
      <c r="H28" s="186" t="str">
        <f t="shared" si="2"/>
        <v>нд</v>
      </c>
      <c r="I28" s="186" t="s">
        <v>554</v>
      </c>
      <c r="J28" s="186">
        <f t="shared" si="3"/>
        <v>0</v>
      </c>
      <c r="K28" s="186">
        <f t="shared" si="3"/>
        <v>0</v>
      </c>
      <c r="L28" s="186" t="s">
        <v>554</v>
      </c>
      <c r="M28" s="186" t="s">
        <v>554</v>
      </c>
      <c r="N28" s="186">
        <v>0</v>
      </c>
      <c r="O28" s="186">
        <v>0</v>
      </c>
      <c r="P28" s="186" t="s">
        <v>554</v>
      </c>
      <c r="Q28" s="186" t="s">
        <v>554</v>
      </c>
      <c r="R28" s="186">
        <v>0</v>
      </c>
      <c r="S28" s="186">
        <v>0</v>
      </c>
      <c r="T28" s="186" t="s">
        <v>554</v>
      </c>
      <c r="U28" s="186" t="s">
        <v>554</v>
      </c>
      <c r="V28" s="186">
        <v>0</v>
      </c>
      <c r="W28" s="186">
        <v>0</v>
      </c>
      <c r="X28" s="186" t="s">
        <v>554</v>
      </c>
      <c r="Y28" s="186" t="s">
        <v>554</v>
      </c>
      <c r="Z28" s="186">
        <v>0</v>
      </c>
      <c r="AA28" s="186">
        <v>0</v>
      </c>
      <c r="AB28" s="183" t="s">
        <v>554</v>
      </c>
      <c r="AC28" s="190">
        <f t="shared" si="4"/>
        <v>0</v>
      </c>
    </row>
    <row r="29" spans="1:36" x14ac:dyDescent="0.25">
      <c r="A29" s="184" t="s">
        <v>169</v>
      </c>
      <c r="B29" s="56" t="s">
        <v>168</v>
      </c>
      <c r="C29" s="186" t="s">
        <v>554</v>
      </c>
      <c r="D29" s="186">
        <v>0</v>
      </c>
      <c r="E29" s="315" t="s">
        <v>554</v>
      </c>
      <c r="F29" s="186">
        <f t="shared" si="1"/>
        <v>0</v>
      </c>
      <c r="G29" s="186">
        <f>'6.2. Паспорт фин осв ввод утв'!P29</f>
        <v>0</v>
      </c>
      <c r="H29" s="186" t="str">
        <f t="shared" si="2"/>
        <v>нд</v>
      </c>
      <c r="I29" s="186" t="s">
        <v>554</v>
      </c>
      <c r="J29" s="186">
        <f t="shared" si="3"/>
        <v>0</v>
      </c>
      <c r="K29" s="186">
        <f t="shared" si="3"/>
        <v>0</v>
      </c>
      <c r="L29" s="186" t="s">
        <v>554</v>
      </c>
      <c r="M29" s="186" t="s">
        <v>554</v>
      </c>
      <c r="N29" s="186">
        <v>0</v>
      </c>
      <c r="O29" s="186">
        <v>0</v>
      </c>
      <c r="P29" s="186" t="s">
        <v>554</v>
      </c>
      <c r="Q29" s="186" t="s">
        <v>554</v>
      </c>
      <c r="R29" s="186">
        <v>0</v>
      </c>
      <c r="S29" s="186">
        <v>0</v>
      </c>
      <c r="T29" s="186" t="s">
        <v>554</v>
      </c>
      <c r="U29" s="186" t="s">
        <v>554</v>
      </c>
      <c r="V29" s="186">
        <v>0</v>
      </c>
      <c r="W29" s="186">
        <v>0</v>
      </c>
      <c r="X29" s="186" t="s">
        <v>554</v>
      </c>
      <c r="Y29" s="186" t="s">
        <v>554</v>
      </c>
      <c r="Z29" s="186">
        <v>0</v>
      </c>
      <c r="AA29" s="186">
        <v>0</v>
      </c>
      <c r="AB29" s="183" t="s">
        <v>554</v>
      </c>
      <c r="AC29" s="190">
        <f t="shared" si="4"/>
        <v>0</v>
      </c>
    </row>
    <row r="30" spans="1:36" s="305" customFormat="1" ht="47.25" x14ac:dyDescent="0.25">
      <c r="A30" s="181" t="s">
        <v>60</v>
      </c>
      <c r="B30" s="182" t="s">
        <v>167</v>
      </c>
      <c r="C30" s="186" t="s">
        <v>554</v>
      </c>
      <c r="D30" s="186">
        <v>9.5113972800000006</v>
      </c>
      <c r="E30" s="315" t="s">
        <v>554</v>
      </c>
      <c r="F30" s="186">
        <f t="shared" si="1"/>
        <v>9.5113972800000006</v>
      </c>
      <c r="G30" s="183">
        <f>'6.2. Паспорт фин осв ввод утв'!P30</f>
        <v>0</v>
      </c>
      <c r="H30" s="186" t="str">
        <f t="shared" si="2"/>
        <v>нд</v>
      </c>
      <c r="I30" s="186" t="s">
        <v>554</v>
      </c>
      <c r="J30" s="186">
        <f t="shared" si="3"/>
        <v>9.5113972800000006</v>
      </c>
      <c r="K30" s="186" t="s">
        <v>613</v>
      </c>
      <c r="L30" s="186" t="s">
        <v>554</v>
      </c>
      <c r="M30" s="186" t="s">
        <v>554</v>
      </c>
      <c r="N30" s="186">
        <v>0</v>
      </c>
      <c r="O30" s="186">
        <v>0</v>
      </c>
      <c r="P30" s="186" t="s">
        <v>554</v>
      </c>
      <c r="Q30" s="186" t="s">
        <v>554</v>
      </c>
      <c r="R30" s="186">
        <v>0</v>
      </c>
      <c r="S30" s="186">
        <v>0</v>
      </c>
      <c r="T30" s="186" t="s">
        <v>554</v>
      </c>
      <c r="U30" s="186" t="s">
        <v>554</v>
      </c>
      <c r="V30" s="186">
        <v>0</v>
      </c>
      <c r="W30" s="186">
        <v>0</v>
      </c>
      <c r="X30" s="186" t="s">
        <v>554</v>
      </c>
      <c r="Y30" s="186" t="s">
        <v>554</v>
      </c>
      <c r="Z30" s="186">
        <v>0</v>
      </c>
      <c r="AA30" s="186">
        <v>0</v>
      </c>
      <c r="AB30" s="183" t="s">
        <v>554</v>
      </c>
      <c r="AC30" s="190">
        <f t="shared" si="4"/>
        <v>9.5113972800000006</v>
      </c>
      <c r="AE30" s="312"/>
      <c r="AF30" s="312"/>
      <c r="AG30" s="312"/>
      <c r="AH30" s="312"/>
      <c r="AI30" s="312"/>
      <c r="AJ30" s="312"/>
    </row>
    <row r="31" spans="1:36" x14ac:dyDescent="0.25">
      <c r="A31" s="181" t="s">
        <v>166</v>
      </c>
      <c r="B31" s="185" t="s">
        <v>165</v>
      </c>
      <c r="C31" s="186" t="s">
        <v>554</v>
      </c>
      <c r="D31" s="186">
        <v>1.4058863399999999</v>
      </c>
      <c r="E31" s="315" t="s">
        <v>554</v>
      </c>
      <c r="F31" s="186">
        <f t="shared" si="1"/>
        <v>1.4058863399999999</v>
      </c>
      <c r="G31" s="186">
        <f>'6.2. Паспорт фин осв ввод утв'!P31</f>
        <v>0</v>
      </c>
      <c r="H31" s="186" t="str">
        <f t="shared" si="2"/>
        <v>нд</v>
      </c>
      <c r="I31" s="186" t="s">
        <v>554</v>
      </c>
      <c r="J31" s="186">
        <f t="shared" si="3"/>
        <v>1.4058863399999999</v>
      </c>
      <c r="K31" s="186" t="s">
        <v>613</v>
      </c>
      <c r="L31" s="186" t="s">
        <v>554</v>
      </c>
      <c r="M31" s="186" t="s">
        <v>554</v>
      </c>
      <c r="N31" s="186">
        <v>0</v>
      </c>
      <c r="O31" s="186">
        <v>0</v>
      </c>
      <c r="P31" s="186" t="s">
        <v>554</v>
      </c>
      <c r="Q31" s="186" t="s">
        <v>554</v>
      </c>
      <c r="R31" s="186">
        <v>0</v>
      </c>
      <c r="S31" s="186">
        <v>0</v>
      </c>
      <c r="T31" s="186" t="s">
        <v>554</v>
      </c>
      <c r="U31" s="186" t="s">
        <v>554</v>
      </c>
      <c r="V31" s="186">
        <v>0</v>
      </c>
      <c r="W31" s="186">
        <v>0</v>
      </c>
      <c r="X31" s="186" t="s">
        <v>554</v>
      </c>
      <c r="Y31" s="186" t="s">
        <v>554</v>
      </c>
      <c r="Z31" s="186">
        <v>0</v>
      </c>
      <c r="AA31" s="186">
        <v>0</v>
      </c>
      <c r="AB31" s="183" t="s">
        <v>554</v>
      </c>
      <c r="AC31" s="190">
        <f t="shared" si="4"/>
        <v>1.4058863399999999</v>
      </c>
    </row>
    <row r="32" spans="1:36" ht="31.5" x14ac:dyDescent="0.25">
      <c r="A32" s="181" t="s">
        <v>164</v>
      </c>
      <c r="B32" s="185" t="s">
        <v>163</v>
      </c>
      <c r="C32" s="186" t="s">
        <v>554</v>
      </c>
      <c r="D32" s="186">
        <f>4.66650296+3.41711786</f>
        <v>8.0836208200000002</v>
      </c>
      <c r="E32" s="315" t="s">
        <v>554</v>
      </c>
      <c r="F32" s="186">
        <f t="shared" si="1"/>
        <v>8.0836208200000002</v>
      </c>
      <c r="G32" s="186">
        <f>'6.2. Паспорт фин осв ввод утв'!P32</f>
        <v>0</v>
      </c>
      <c r="H32" s="186" t="str">
        <f t="shared" si="2"/>
        <v>нд</v>
      </c>
      <c r="I32" s="186" t="s">
        <v>554</v>
      </c>
      <c r="J32" s="186">
        <f t="shared" si="3"/>
        <v>8.0836208200000002</v>
      </c>
      <c r="K32" s="186" t="s">
        <v>613</v>
      </c>
      <c r="L32" s="186" t="s">
        <v>554</v>
      </c>
      <c r="M32" s="186" t="s">
        <v>554</v>
      </c>
      <c r="N32" s="186">
        <v>0</v>
      </c>
      <c r="O32" s="186">
        <v>0</v>
      </c>
      <c r="P32" s="186" t="s">
        <v>554</v>
      </c>
      <c r="Q32" s="186" t="s">
        <v>554</v>
      </c>
      <c r="R32" s="186">
        <v>0</v>
      </c>
      <c r="S32" s="186">
        <v>0</v>
      </c>
      <c r="T32" s="186" t="s">
        <v>554</v>
      </c>
      <c r="U32" s="186" t="s">
        <v>554</v>
      </c>
      <c r="V32" s="186">
        <v>0</v>
      </c>
      <c r="W32" s="186">
        <v>0</v>
      </c>
      <c r="X32" s="186" t="s">
        <v>554</v>
      </c>
      <c r="Y32" s="186" t="s">
        <v>554</v>
      </c>
      <c r="Z32" s="186">
        <v>0</v>
      </c>
      <c r="AA32" s="186">
        <v>0</v>
      </c>
      <c r="AB32" s="183" t="s">
        <v>554</v>
      </c>
      <c r="AC32" s="190">
        <f t="shared" si="4"/>
        <v>8.0836208200000002</v>
      </c>
    </row>
    <row r="33" spans="1:29" x14ac:dyDescent="0.25">
      <c r="A33" s="181" t="s">
        <v>162</v>
      </c>
      <c r="B33" s="185" t="s">
        <v>161</v>
      </c>
      <c r="C33" s="186" t="s">
        <v>554</v>
      </c>
      <c r="D33" s="186">
        <v>0</v>
      </c>
      <c r="E33" s="315" t="s">
        <v>554</v>
      </c>
      <c r="F33" s="186">
        <f t="shared" si="1"/>
        <v>0</v>
      </c>
      <c r="G33" s="186">
        <f>'6.2. Паспорт фин осв ввод утв'!P33</f>
        <v>0</v>
      </c>
      <c r="H33" s="186" t="str">
        <f t="shared" si="2"/>
        <v>нд</v>
      </c>
      <c r="I33" s="186" t="s">
        <v>554</v>
      </c>
      <c r="J33" s="186">
        <f t="shared" si="3"/>
        <v>0</v>
      </c>
      <c r="K33" s="186" t="s">
        <v>613</v>
      </c>
      <c r="L33" s="186" t="s">
        <v>554</v>
      </c>
      <c r="M33" s="186" t="s">
        <v>554</v>
      </c>
      <c r="N33" s="186">
        <v>0</v>
      </c>
      <c r="O33" s="186">
        <v>0</v>
      </c>
      <c r="P33" s="186" t="s">
        <v>554</v>
      </c>
      <c r="Q33" s="186" t="s">
        <v>554</v>
      </c>
      <c r="R33" s="186">
        <v>0</v>
      </c>
      <c r="S33" s="186">
        <v>0</v>
      </c>
      <c r="T33" s="186" t="s">
        <v>554</v>
      </c>
      <c r="U33" s="186" t="s">
        <v>554</v>
      </c>
      <c r="V33" s="186">
        <v>0</v>
      </c>
      <c r="W33" s="186">
        <v>0</v>
      </c>
      <c r="X33" s="186" t="s">
        <v>554</v>
      </c>
      <c r="Y33" s="186" t="s">
        <v>554</v>
      </c>
      <c r="Z33" s="186">
        <v>0</v>
      </c>
      <c r="AA33" s="186">
        <v>0</v>
      </c>
      <c r="AB33" s="183" t="s">
        <v>554</v>
      </c>
      <c r="AC33" s="190">
        <f t="shared" si="4"/>
        <v>0</v>
      </c>
    </row>
    <row r="34" spans="1:29" x14ac:dyDescent="0.25">
      <c r="A34" s="181" t="s">
        <v>160</v>
      </c>
      <c r="B34" s="185" t="s">
        <v>159</v>
      </c>
      <c r="C34" s="186" t="s">
        <v>554</v>
      </c>
      <c r="D34" s="186">
        <v>2.1890120000000124E-2</v>
      </c>
      <c r="E34" s="315" t="s">
        <v>554</v>
      </c>
      <c r="F34" s="186">
        <f t="shared" si="1"/>
        <v>2.1890120000000124E-2</v>
      </c>
      <c r="G34" s="186">
        <f>'6.2. Паспорт фин осв ввод утв'!P34</f>
        <v>0</v>
      </c>
      <c r="H34" s="186" t="str">
        <f t="shared" si="2"/>
        <v>нд</v>
      </c>
      <c r="I34" s="186" t="s">
        <v>554</v>
      </c>
      <c r="J34" s="186">
        <f t="shared" si="3"/>
        <v>2.1890120000000124E-2</v>
      </c>
      <c r="K34" s="186" t="s">
        <v>613</v>
      </c>
      <c r="L34" s="186" t="s">
        <v>554</v>
      </c>
      <c r="M34" s="186" t="s">
        <v>554</v>
      </c>
      <c r="N34" s="186">
        <v>0</v>
      </c>
      <c r="O34" s="186">
        <v>0</v>
      </c>
      <c r="P34" s="186" t="s">
        <v>554</v>
      </c>
      <c r="Q34" s="186" t="s">
        <v>554</v>
      </c>
      <c r="R34" s="186">
        <v>0</v>
      </c>
      <c r="S34" s="186">
        <v>0</v>
      </c>
      <c r="T34" s="186" t="s">
        <v>554</v>
      </c>
      <c r="U34" s="186" t="s">
        <v>554</v>
      </c>
      <c r="V34" s="186">
        <v>0</v>
      </c>
      <c r="W34" s="186">
        <v>0</v>
      </c>
      <c r="X34" s="186" t="s">
        <v>554</v>
      </c>
      <c r="Y34" s="186" t="s">
        <v>554</v>
      </c>
      <c r="Z34" s="186">
        <v>0</v>
      </c>
      <c r="AA34" s="186">
        <v>0</v>
      </c>
      <c r="AB34" s="183" t="s">
        <v>554</v>
      </c>
      <c r="AC34" s="190">
        <f t="shared" si="4"/>
        <v>2.1890120000000124E-2</v>
      </c>
    </row>
    <row r="35" spans="1:29" s="305" customFormat="1" ht="31.5" x14ac:dyDescent="0.25">
      <c r="A35" s="181" t="s">
        <v>59</v>
      </c>
      <c r="B35" s="182" t="s">
        <v>158</v>
      </c>
      <c r="C35" s="186" t="s">
        <v>554</v>
      </c>
      <c r="D35" s="186">
        <v>0</v>
      </c>
      <c r="E35" s="315" t="s">
        <v>554</v>
      </c>
      <c r="F35" s="186">
        <f>D35</f>
        <v>0</v>
      </c>
      <c r="G35" s="183">
        <f>'6.2. Паспорт фин осв ввод утв'!P35</f>
        <v>0</v>
      </c>
      <c r="H35" s="186" t="str">
        <f t="shared" si="2"/>
        <v>нд</v>
      </c>
      <c r="I35" s="186" t="s">
        <v>554</v>
      </c>
      <c r="J35" s="186">
        <f t="shared" si="3"/>
        <v>0</v>
      </c>
      <c r="K35" s="186">
        <f t="shared" si="3"/>
        <v>0</v>
      </c>
      <c r="L35" s="186" t="s">
        <v>554</v>
      </c>
      <c r="M35" s="186" t="s">
        <v>554</v>
      </c>
      <c r="N35" s="186">
        <v>0</v>
      </c>
      <c r="O35" s="186">
        <v>0</v>
      </c>
      <c r="P35" s="186" t="s">
        <v>554</v>
      </c>
      <c r="Q35" s="186" t="s">
        <v>554</v>
      </c>
      <c r="R35" s="186">
        <v>0</v>
      </c>
      <c r="S35" s="186">
        <v>0</v>
      </c>
      <c r="T35" s="186" t="s">
        <v>554</v>
      </c>
      <c r="U35" s="186" t="s">
        <v>554</v>
      </c>
      <c r="V35" s="186">
        <v>0</v>
      </c>
      <c r="W35" s="186">
        <v>0</v>
      </c>
      <c r="X35" s="186" t="s">
        <v>554</v>
      </c>
      <c r="Y35" s="186" t="s">
        <v>554</v>
      </c>
      <c r="Z35" s="186">
        <v>0</v>
      </c>
      <c r="AA35" s="186">
        <v>0</v>
      </c>
      <c r="AB35" s="183" t="s">
        <v>554</v>
      </c>
      <c r="AC35" s="190">
        <f t="shared" si="4"/>
        <v>0</v>
      </c>
    </row>
    <row r="36" spans="1:29" ht="31.5" x14ac:dyDescent="0.25">
      <c r="A36" s="184" t="s">
        <v>157</v>
      </c>
      <c r="B36" s="187" t="s">
        <v>156</v>
      </c>
      <c r="C36" s="186" t="s">
        <v>554</v>
      </c>
      <c r="D36" s="186">
        <v>0</v>
      </c>
      <c r="E36" s="315" t="s">
        <v>554</v>
      </c>
      <c r="F36" s="186">
        <f t="shared" ref="F36:F41" si="5">D36</f>
        <v>0</v>
      </c>
      <c r="G36" s="186">
        <f>'6.2. Паспорт фин осв ввод утв'!P36</f>
        <v>0</v>
      </c>
      <c r="H36" s="186" t="str">
        <f t="shared" si="2"/>
        <v>нд</v>
      </c>
      <c r="I36" s="186" t="s">
        <v>554</v>
      </c>
      <c r="J36" s="186">
        <f t="shared" si="3"/>
        <v>0</v>
      </c>
      <c r="K36" s="186">
        <f t="shared" si="3"/>
        <v>0</v>
      </c>
      <c r="L36" s="186" t="s">
        <v>554</v>
      </c>
      <c r="M36" s="186" t="s">
        <v>554</v>
      </c>
      <c r="N36" s="186">
        <v>0</v>
      </c>
      <c r="O36" s="186">
        <v>0</v>
      </c>
      <c r="P36" s="186" t="s">
        <v>554</v>
      </c>
      <c r="Q36" s="186" t="s">
        <v>554</v>
      </c>
      <c r="R36" s="186">
        <v>0</v>
      </c>
      <c r="S36" s="186">
        <v>0</v>
      </c>
      <c r="T36" s="186" t="s">
        <v>554</v>
      </c>
      <c r="U36" s="186" t="s">
        <v>554</v>
      </c>
      <c r="V36" s="186">
        <v>0</v>
      </c>
      <c r="W36" s="186">
        <v>0</v>
      </c>
      <c r="X36" s="186" t="s">
        <v>554</v>
      </c>
      <c r="Y36" s="186" t="s">
        <v>554</v>
      </c>
      <c r="Z36" s="186">
        <v>0</v>
      </c>
      <c r="AA36" s="186">
        <v>0</v>
      </c>
      <c r="AB36" s="183" t="s">
        <v>554</v>
      </c>
      <c r="AC36" s="190">
        <f t="shared" si="4"/>
        <v>0</v>
      </c>
    </row>
    <row r="37" spans="1:29" x14ac:dyDescent="0.25">
      <c r="A37" s="184" t="s">
        <v>155</v>
      </c>
      <c r="B37" s="187" t="s">
        <v>145</v>
      </c>
      <c r="C37" s="186" t="s">
        <v>554</v>
      </c>
      <c r="D37" s="186">
        <v>0</v>
      </c>
      <c r="E37" s="315" t="s">
        <v>554</v>
      </c>
      <c r="F37" s="186">
        <f t="shared" si="5"/>
        <v>0</v>
      </c>
      <c r="G37" s="186">
        <f>'6.2. Паспорт фин осв ввод утв'!P37</f>
        <v>0</v>
      </c>
      <c r="H37" s="186" t="str">
        <f t="shared" si="2"/>
        <v>нд</v>
      </c>
      <c r="I37" s="186" t="s">
        <v>554</v>
      </c>
      <c r="J37" s="186">
        <f t="shared" si="3"/>
        <v>0</v>
      </c>
      <c r="K37" s="186">
        <f t="shared" si="3"/>
        <v>0</v>
      </c>
      <c r="L37" s="186" t="s">
        <v>554</v>
      </c>
      <c r="M37" s="186" t="s">
        <v>554</v>
      </c>
      <c r="N37" s="186">
        <v>0</v>
      </c>
      <c r="O37" s="186">
        <v>0</v>
      </c>
      <c r="P37" s="186" t="s">
        <v>554</v>
      </c>
      <c r="Q37" s="186" t="s">
        <v>554</v>
      </c>
      <c r="R37" s="186">
        <v>0</v>
      </c>
      <c r="S37" s="186">
        <v>0</v>
      </c>
      <c r="T37" s="186" t="s">
        <v>554</v>
      </c>
      <c r="U37" s="186" t="s">
        <v>554</v>
      </c>
      <c r="V37" s="186">
        <v>0</v>
      </c>
      <c r="W37" s="186">
        <v>0</v>
      </c>
      <c r="X37" s="186" t="s">
        <v>554</v>
      </c>
      <c r="Y37" s="186" t="s">
        <v>554</v>
      </c>
      <c r="Z37" s="186">
        <v>0</v>
      </c>
      <c r="AA37" s="186">
        <v>0</v>
      </c>
      <c r="AB37" s="183" t="s">
        <v>554</v>
      </c>
      <c r="AC37" s="190">
        <f t="shared" si="4"/>
        <v>0</v>
      </c>
    </row>
    <row r="38" spans="1:29" x14ac:dyDescent="0.25">
      <c r="A38" s="184" t="s">
        <v>154</v>
      </c>
      <c r="B38" s="187" t="s">
        <v>143</v>
      </c>
      <c r="C38" s="186" t="s">
        <v>554</v>
      </c>
      <c r="D38" s="186">
        <v>0</v>
      </c>
      <c r="E38" s="315" t="s">
        <v>554</v>
      </c>
      <c r="F38" s="186">
        <f t="shared" si="5"/>
        <v>0</v>
      </c>
      <c r="G38" s="186">
        <f>'6.2. Паспорт фин осв ввод утв'!P38</f>
        <v>0</v>
      </c>
      <c r="H38" s="186" t="str">
        <f t="shared" si="2"/>
        <v>нд</v>
      </c>
      <c r="I38" s="186" t="s">
        <v>554</v>
      </c>
      <c r="J38" s="186">
        <f t="shared" si="3"/>
        <v>0</v>
      </c>
      <c r="K38" s="186">
        <f t="shared" si="3"/>
        <v>0</v>
      </c>
      <c r="L38" s="186" t="s">
        <v>554</v>
      </c>
      <c r="M38" s="186" t="s">
        <v>554</v>
      </c>
      <c r="N38" s="186">
        <v>0</v>
      </c>
      <c r="O38" s="186">
        <v>0</v>
      </c>
      <c r="P38" s="186" t="s">
        <v>554</v>
      </c>
      <c r="Q38" s="186" t="s">
        <v>554</v>
      </c>
      <c r="R38" s="186">
        <v>0</v>
      </c>
      <c r="S38" s="186">
        <v>0</v>
      </c>
      <c r="T38" s="186" t="s">
        <v>554</v>
      </c>
      <c r="U38" s="186" t="s">
        <v>554</v>
      </c>
      <c r="V38" s="186">
        <v>0</v>
      </c>
      <c r="W38" s="186">
        <v>0</v>
      </c>
      <c r="X38" s="186" t="s">
        <v>554</v>
      </c>
      <c r="Y38" s="186" t="s">
        <v>554</v>
      </c>
      <c r="Z38" s="186">
        <v>0</v>
      </c>
      <c r="AA38" s="186">
        <v>0</v>
      </c>
      <c r="AB38" s="183" t="s">
        <v>554</v>
      </c>
      <c r="AC38" s="190">
        <f t="shared" si="4"/>
        <v>0</v>
      </c>
    </row>
    <row r="39" spans="1:29" ht="31.5" x14ac:dyDescent="0.25">
      <c r="A39" s="184" t="s">
        <v>153</v>
      </c>
      <c r="B39" s="185" t="s">
        <v>141</v>
      </c>
      <c r="C39" s="186" t="s">
        <v>554</v>
      </c>
      <c r="D39" s="186">
        <v>0</v>
      </c>
      <c r="E39" s="315" t="s">
        <v>554</v>
      </c>
      <c r="F39" s="186">
        <f t="shared" si="5"/>
        <v>0</v>
      </c>
      <c r="G39" s="186">
        <f>'6.2. Паспорт фин осв ввод утв'!P39</f>
        <v>0</v>
      </c>
      <c r="H39" s="186" t="str">
        <f t="shared" si="2"/>
        <v>нд</v>
      </c>
      <c r="I39" s="186" t="s">
        <v>554</v>
      </c>
      <c r="J39" s="186">
        <f t="shared" si="3"/>
        <v>0</v>
      </c>
      <c r="K39" s="186">
        <f t="shared" si="3"/>
        <v>0</v>
      </c>
      <c r="L39" s="186" t="s">
        <v>554</v>
      </c>
      <c r="M39" s="186" t="s">
        <v>554</v>
      </c>
      <c r="N39" s="186">
        <v>0</v>
      </c>
      <c r="O39" s="186">
        <v>0</v>
      </c>
      <c r="P39" s="186" t="s">
        <v>554</v>
      </c>
      <c r="Q39" s="186" t="s">
        <v>554</v>
      </c>
      <c r="R39" s="186">
        <v>0</v>
      </c>
      <c r="S39" s="186">
        <v>0</v>
      </c>
      <c r="T39" s="186" t="s">
        <v>554</v>
      </c>
      <c r="U39" s="186" t="s">
        <v>554</v>
      </c>
      <c r="V39" s="186">
        <v>0</v>
      </c>
      <c r="W39" s="186">
        <v>0</v>
      </c>
      <c r="X39" s="186" t="s">
        <v>554</v>
      </c>
      <c r="Y39" s="186" t="s">
        <v>554</v>
      </c>
      <c r="Z39" s="186">
        <v>0</v>
      </c>
      <c r="AA39" s="186">
        <v>0</v>
      </c>
      <c r="AB39" s="183" t="s">
        <v>554</v>
      </c>
      <c r="AC39" s="190">
        <f t="shared" si="4"/>
        <v>0</v>
      </c>
    </row>
    <row r="40" spans="1:29" ht="31.5" x14ac:dyDescent="0.25">
      <c r="A40" s="184" t="s">
        <v>152</v>
      </c>
      <c r="B40" s="185" t="s">
        <v>139</v>
      </c>
      <c r="C40" s="186" t="s">
        <v>554</v>
      </c>
      <c r="D40" s="186">
        <v>0</v>
      </c>
      <c r="E40" s="315" t="s">
        <v>554</v>
      </c>
      <c r="F40" s="186">
        <f t="shared" si="5"/>
        <v>0</v>
      </c>
      <c r="G40" s="186">
        <f>'6.2. Паспорт фин осв ввод утв'!P40</f>
        <v>0</v>
      </c>
      <c r="H40" s="186" t="str">
        <f t="shared" si="2"/>
        <v>нд</v>
      </c>
      <c r="I40" s="186" t="s">
        <v>554</v>
      </c>
      <c r="J40" s="186">
        <f t="shared" si="3"/>
        <v>0</v>
      </c>
      <c r="K40" s="186">
        <f t="shared" si="3"/>
        <v>0</v>
      </c>
      <c r="L40" s="186" t="s">
        <v>554</v>
      </c>
      <c r="M40" s="186" t="s">
        <v>554</v>
      </c>
      <c r="N40" s="186">
        <v>0</v>
      </c>
      <c r="O40" s="186">
        <v>0</v>
      </c>
      <c r="P40" s="186" t="s">
        <v>554</v>
      </c>
      <c r="Q40" s="186" t="s">
        <v>554</v>
      </c>
      <c r="R40" s="186">
        <v>0</v>
      </c>
      <c r="S40" s="186">
        <v>0</v>
      </c>
      <c r="T40" s="186" t="s">
        <v>554</v>
      </c>
      <c r="U40" s="186" t="s">
        <v>554</v>
      </c>
      <c r="V40" s="186">
        <v>0</v>
      </c>
      <c r="W40" s="186">
        <v>0</v>
      </c>
      <c r="X40" s="186" t="s">
        <v>554</v>
      </c>
      <c r="Y40" s="186" t="s">
        <v>554</v>
      </c>
      <c r="Z40" s="186">
        <v>0</v>
      </c>
      <c r="AA40" s="186">
        <v>0</v>
      </c>
      <c r="AB40" s="183" t="s">
        <v>554</v>
      </c>
      <c r="AC40" s="190">
        <f t="shared" si="4"/>
        <v>0</v>
      </c>
    </row>
    <row r="41" spans="1:29" x14ac:dyDescent="0.25">
      <c r="A41" s="184" t="s">
        <v>151</v>
      </c>
      <c r="B41" s="185" t="s">
        <v>137</v>
      </c>
      <c r="C41" s="186" t="s">
        <v>554</v>
      </c>
      <c r="D41" s="186">
        <v>0.74</v>
      </c>
      <c r="E41" s="315" t="s">
        <v>554</v>
      </c>
      <c r="F41" s="186">
        <f t="shared" si="5"/>
        <v>0.74</v>
      </c>
      <c r="G41" s="186">
        <f>'6.2. Паспорт фин осв ввод утв'!P41</f>
        <v>0</v>
      </c>
      <c r="H41" s="186" t="str">
        <f t="shared" si="2"/>
        <v>нд</v>
      </c>
      <c r="I41" s="186" t="s">
        <v>554</v>
      </c>
      <c r="J41" s="186">
        <f>D41</f>
        <v>0.74</v>
      </c>
      <c r="K41" s="186" t="s">
        <v>613</v>
      </c>
      <c r="L41" s="186" t="s">
        <v>554</v>
      </c>
      <c r="M41" s="186" t="s">
        <v>554</v>
      </c>
      <c r="N41" s="186">
        <v>0</v>
      </c>
      <c r="O41" s="186">
        <v>0</v>
      </c>
      <c r="P41" s="186" t="s">
        <v>554</v>
      </c>
      <c r="Q41" s="186" t="s">
        <v>554</v>
      </c>
      <c r="R41" s="186">
        <v>0</v>
      </c>
      <c r="S41" s="186">
        <v>0</v>
      </c>
      <c r="T41" s="186" t="s">
        <v>554</v>
      </c>
      <c r="U41" s="186" t="s">
        <v>554</v>
      </c>
      <c r="V41" s="186">
        <v>0</v>
      </c>
      <c r="W41" s="186">
        <v>0</v>
      </c>
      <c r="X41" s="186" t="s">
        <v>554</v>
      </c>
      <c r="Y41" s="186" t="s">
        <v>554</v>
      </c>
      <c r="Z41" s="186">
        <v>0</v>
      </c>
      <c r="AA41" s="186">
        <v>0</v>
      </c>
      <c r="AB41" s="183" t="s">
        <v>554</v>
      </c>
      <c r="AC41" s="190">
        <f t="shared" si="4"/>
        <v>0.74</v>
      </c>
    </row>
    <row r="42" spans="1:29" ht="18.75" x14ac:dyDescent="0.25">
      <c r="A42" s="184" t="s">
        <v>150</v>
      </c>
      <c r="B42" s="187" t="s">
        <v>567</v>
      </c>
      <c r="C42" s="186" t="s">
        <v>554</v>
      </c>
      <c r="D42" s="186">
        <v>0</v>
      </c>
      <c r="E42" s="315" t="s">
        <v>554</v>
      </c>
      <c r="F42" s="186">
        <f>D42</f>
        <v>0</v>
      </c>
      <c r="G42" s="186">
        <f>'6.2. Паспорт фин осв ввод утв'!P42</f>
        <v>0</v>
      </c>
      <c r="H42" s="186" t="str">
        <f t="shared" si="2"/>
        <v>нд</v>
      </c>
      <c r="I42" s="186" t="s">
        <v>554</v>
      </c>
      <c r="J42" s="186">
        <f t="shared" si="3"/>
        <v>0</v>
      </c>
      <c r="K42" s="186">
        <f t="shared" si="3"/>
        <v>0</v>
      </c>
      <c r="L42" s="186" t="s">
        <v>554</v>
      </c>
      <c r="M42" s="186" t="s">
        <v>554</v>
      </c>
      <c r="N42" s="186">
        <v>0</v>
      </c>
      <c r="O42" s="186">
        <v>0</v>
      </c>
      <c r="P42" s="186" t="s">
        <v>554</v>
      </c>
      <c r="Q42" s="186" t="s">
        <v>554</v>
      </c>
      <c r="R42" s="186">
        <v>0</v>
      </c>
      <c r="S42" s="186">
        <v>0</v>
      </c>
      <c r="T42" s="186" t="s">
        <v>554</v>
      </c>
      <c r="U42" s="186" t="s">
        <v>554</v>
      </c>
      <c r="V42" s="186">
        <v>0</v>
      </c>
      <c r="W42" s="186">
        <v>0</v>
      </c>
      <c r="X42" s="186" t="s">
        <v>554</v>
      </c>
      <c r="Y42" s="186" t="s">
        <v>554</v>
      </c>
      <c r="Z42" s="186">
        <v>0</v>
      </c>
      <c r="AA42" s="186">
        <v>0</v>
      </c>
      <c r="AB42" s="183" t="s">
        <v>554</v>
      </c>
      <c r="AC42" s="190">
        <f t="shared" si="4"/>
        <v>0</v>
      </c>
    </row>
    <row r="43" spans="1:29" s="305" customFormat="1" x14ac:dyDescent="0.25">
      <c r="A43" s="181" t="s">
        <v>58</v>
      </c>
      <c r="B43" s="182" t="s">
        <v>149</v>
      </c>
      <c r="C43" s="186" t="s">
        <v>554</v>
      </c>
      <c r="D43" s="186">
        <v>0</v>
      </c>
      <c r="E43" s="315" t="s">
        <v>554</v>
      </c>
      <c r="F43" s="186">
        <f t="shared" ref="F43:F49" si="6">D43</f>
        <v>0</v>
      </c>
      <c r="G43" s="183">
        <f>'6.2. Паспорт фин осв ввод утв'!P43</f>
        <v>0</v>
      </c>
      <c r="H43" s="186" t="str">
        <f t="shared" si="2"/>
        <v>нд</v>
      </c>
      <c r="I43" s="186" t="s">
        <v>554</v>
      </c>
      <c r="J43" s="186">
        <f t="shared" si="3"/>
        <v>0</v>
      </c>
      <c r="K43" s="186">
        <f t="shared" si="3"/>
        <v>0</v>
      </c>
      <c r="L43" s="186" t="s">
        <v>554</v>
      </c>
      <c r="M43" s="186" t="s">
        <v>554</v>
      </c>
      <c r="N43" s="186">
        <v>0</v>
      </c>
      <c r="O43" s="186">
        <v>0</v>
      </c>
      <c r="P43" s="186" t="s">
        <v>554</v>
      </c>
      <c r="Q43" s="186" t="s">
        <v>554</v>
      </c>
      <c r="R43" s="186">
        <v>0</v>
      </c>
      <c r="S43" s="186">
        <v>0</v>
      </c>
      <c r="T43" s="186" t="s">
        <v>554</v>
      </c>
      <c r="U43" s="186" t="s">
        <v>554</v>
      </c>
      <c r="V43" s="186">
        <v>0</v>
      </c>
      <c r="W43" s="186">
        <v>0</v>
      </c>
      <c r="X43" s="186" t="s">
        <v>554</v>
      </c>
      <c r="Y43" s="186" t="s">
        <v>554</v>
      </c>
      <c r="Z43" s="186">
        <v>0</v>
      </c>
      <c r="AA43" s="186">
        <v>0</v>
      </c>
      <c r="AB43" s="183" t="s">
        <v>554</v>
      </c>
      <c r="AC43" s="190">
        <f t="shared" si="4"/>
        <v>0</v>
      </c>
    </row>
    <row r="44" spans="1:29" x14ac:dyDescent="0.25">
      <c r="A44" s="184" t="s">
        <v>148</v>
      </c>
      <c r="B44" s="185" t="s">
        <v>147</v>
      </c>
      <c r="C44" s="186" t="s">
        <v>554</v>
      </c>
      <c r="D44" s="186">
        <v>0</v>
      </c>
      <c r="E44" s="315" t="s">
        <v>554</v>
      </c>
      <c r="F44" s="186">
        <f t="shared" si="6"/>
        <v>0</v>
      </c>
      <c r="G44" s="186">
        <f>'6.2. Паспорт фин осв ввод утв'!P44</f>
        <v>0</v>
      </c>
      <c r="H44" s="186" t="str">
        <f t="shared" si="2"/>
        <v>нд</v>
      </c>
      <c r="I44" s="186" t="s">
        <v>554</v>
      </c>
      <c r="J44" s="186">
        <f t="shared" si="3"/>
        <v>0</v>
      </c>
      <c r="K44" s="186">
        <f t="shared" si="3"/>
        <v>0</v>
      </c>
      <c r="L44" s="186" t="s">
        <v>554</v>
      </c>
      <c r="M44" s="186" t="s">
        <v>554</v>
      </c>
      <c r="N44" s="186">
        <v>0</v>
      </c>
      <c r="O44" s="186">
        <v>0</v>
      </c>
      <c r="P44" s="186" t="s">
        <v>554</v>
      </c>
      <c r="Q44" s="186" t="s">
        <v>554</v>
      </c>
      <c r="R44" s="186">
        <v>0</v>
      </c>
      <c r="S44" s="186">
        <v>0</v>
      </c>
      <c r="T44" s="186" t="s">
        <v>554</v>
      </c>
      <c r="U44" s="186" t="s">
        <v>554</v>
      </c>
      <c r="V44" s="186">
        <v>0</v>
      </c>
      <c r="W44" s="186">
        <v>0</v>
      </c>
      <c r="X44" s="186" t="s">
        <v>554</v>
      </c>
      <c r="Y44" s="186" t="s">
        <v>554</v>
      </c>
      <c r="Z44" s="186">
        <v>0</v>
      </c>
      <c r="AA44" s="186">
        <v>0</v>
      </c>
      <c r="AB44" s="183" t="s">
        <v>554</v>
      </c>
      <c r="AC44" s="190">
        <f t="shared" si="4"/>
        <v>0</v>
      </c>
    </row>
    <row r="45" spans="1:29" x14ac:dyDescent="0.25">
      <c r="A45" s="184" t="s">
        <v>146</v>
      </c>
      <c r="B45" s="185" t="s">
        <v>145</v>
      </c>
      <c r="C45" s="186" t="s">
        <v>554</v>
      </c>
      <c r="D45" s="186">
        <v>0</v>
      </c>
      <c r="E45" s="315" t="s">
        <v>554</v>
      </c>
      <c r="F45" s="186">
        <f t="shared" si="6"/>
        <v>0</v>
      </c>
      <c r="G45" s="186">
        <f>'6.2. Паспорт фин осв ввод утв'!P45</f>
        <v>0</v>
      </c>
      <c r="H45" s="186" t="str">
        <f t="shared" si="2"/>
        <v>нд</v>
      </c>
      <c r="I45" s="186" t="s">
        <v>554</v>
      </c>
      <c r="J45" s="186">
        <f t="shared" si="3"/>
        <v>0</v>
      </c>
      <c r="K45" s="186">
        <f t="shared" si="3"/>
        <v>0</v>
      </c>
      <c r="L45" s="186" t="s">
        <v>554</v>
      </c>
      <c r="M45" s="186" t="s">
        <v>554</v>
      </c>
      <c r="N45" s="186">
        <v>0</v>
      </c>
      <c r="O45" s="186">
        <v>0</v>
      </c>
      <c r="P45" s="186" t="s">
        <v>554</v>
      </c>
      <c r="Q45" s="186" t="s">
        <v>554</v>
      </c>
      <c r="R45" s="186">
        <v>0</v>
      </c>
      <c r="S45" s="186">
        <v>0</v>
      </c>
      <c r="T45" s="186" t="s">
        <v>554</v>
      </c>
      <c r="U45" s="186" t="s">
        <v>554</v>
      </c>
      <c r="V45" s="186">
        <v>0</v>
      </c>
      <c r="W45" s="186">
        <v>0</v>
      </c>
      <c r="X45" s="186" t="s">
        <v>554</v>
      </c>
      <c r="Y45" s="186" t="s">
        <v>554</v>
      </c>
      <c r="Z45" s="186">
        <v>0</v>
      </c>
      <c r="AA45" s="186">
        <v>0</v>
      </c>
      <c r="AB45" s="183" t="s">
        <v>554</v>
      </c>
      <c r="AC45" s="190">
        <f t="shared" si="4"/>
        <v>0</v>
      </c>
    </row>
    <row r="46" spans="1:29" x14ac:dyDescent="0.25">
      <c r="A46" s="184" t="s">
        <v>144</v>
      </c>
      <c r="B46" s="185" t="s">
        <v>143</v>
      </c>
      <c r="C46" s="186" t="s">
        <v>554</v>
      </c>
      <c r="D46" s="186">
        <v>0</v>
      </c>
      <c r="E46" s="315" t="s">
        <v>554</v>
      </c>
      <c r="F46" s="186">
        <f t="shared" si="6"/>
        <v>0</v>
      </c>
      <c r="G46" s="186">
        <f>'6.2. Паспорт фин осв ввод утв'!P46</f>
        <v>0</v>
      </c>
      <c r="H46" s="186" t="str">
        <f t="shared" si="2"/>
        <v>нд</v>
      </c>
      <c r="I46" s="186" t="s">
        <v>554</v>
      </c>
      <c r="J46" s="186">
        <f t="shared" si="3"/>
        <v>0</v>
      </c>
      <c r="K46" s="186">
        <f t="shared" si="3"/>
        <v>0</v>
      </c>
      <c r="L46" s="186" t="s">
        <v>554</v>
      </c>
      <c r="M46" s="186" t="s">
        <v>554</v>
      </c>
      <c r="N46" s="186">
        <v>0</v>
      </c>
      <c r="O46" s="186">
        <v>0</v>
      </c>
      <c r="P46" s="186" t="s">
        <v>554</v>
      </c>
      <c r="Q46" s="186" t="s">
        <v>554</v>
      </c>
      <c r="R46" s="186">
        <v>0</v>
      </c>
      <c r="S46" s="186">
        <v>0</v>
      </c>
      <c r="T46" s="186" t="s">
        <v>554</v>
      </c>
      <c r="U46" s="186" t="s">
        <v>554</v>
      </c>
      <c r="V46" s="186">
        <v>0</v>
      </c>
      <c r="W46" s="186">
        <v>0</v>
      </c>
      <c r="X46" s="186" t="s">
        <v>554</v>
      </c>
      <c r="Y46" s="186" t="s">
        <v>554</v>
      </c>
      <c r="Z46" s="186">
        <v>0</v>
      </c>
      <c r="AA46" s="186">
        <v>0</v>
      </c>
      <c r="AB46" s="183" t="s">
        <v>554</v>
      </c>
      <c r="AC46" s="190">
        <f t="shared" si="4"/>
        <v>0</v>
      </c>
    </row>
    <row r="47" spans="1:29" ht="31.5" x14ac:dyDescent="0.25">
      <c r="A47" s="184" t="s">
        <v>142</v>
      </c>
      <c r="B47" s="185" t="s">
        <v>141</v>
      </c>
      <c r="C47" s="186" t="s">
        <v>554</v>
      </c>
      <c r="D47" s="186">
        <v>0</v>
      </c>
      <c r="E47" s="315" t="s">
        <v>554</v>
      </c>
      <c r="F47" s="186">
        <f t="shared" si="6"/>
        <v>0</v>
      </c>
      <c r="G47" s="186">
        <f>'6.2. Паспорт фин осв ввод утв'!P47</f>
        <v>0</v>
      </c>
      <c r="H47" s="186" t="str">
        <f t="shared" si="2"/>
        <v>нд</v>
      </c>
      <c r="I47" s="186" t="s">
        <v>554</v>
      </c>
      <c r="J47" s="186">
        <f t="shared" si="3"/>
        <v>0</v>
      </c>
      <c r="K47" s="186">
        <f t="shared" si="3"/>
        <v>0</v>
      </c>
      <c r="L47" s="186" t="s">
        <v>554</v>
      </c>
      <c r="M47" s="186" t="s">
        <v>554</v>
      </c>
      <c r="N47" s="186">
        <v>0</v>
      </c>
      <c r="O47" s="186">
        <v>0</v>
      </c>
      <c r="P47" s="186" t="s">
        <v>554</v>
      </c>
      <c r="Q47" s="186" t="s">
        <v>554</v>
      </c>
      <c r="R47" s="186">
        <v>0</v>
      </c>
      <c r="S47" s="186">
        <v>0</v>
      </c>
      <c r="T47" s="186" t="s">
        <v>554</v>
      </c>
      <c r="U47" s="186" t="s">
        <v>554</v>
      </c>
      <c r="V47" s="186">
        <v>0</v>
      </c>
      <c r="W47" s="186">
        <v>0</v>
      </c>
      <c r="X47" s="186" t="s">
        <v>554</v>
      </c>
      <c r="Y47" s="186" t="s">
        <v>554</v>
      </c>
      <c r="Z47" s="186">
        <v>0</v>
      </c>
      <c r="AA47" s="186">
        <v>0</v>
      </c>
      <c r="AB47" s="183" t="s">
        <v>554</v>
      </c>
      <c r="AC47" s="190">
        <f t="shared" si="4"/>
        <v>0</v>
      </c>
    </row>
    <row r="48" spans="1:29" ht="31.5" x14ac:dyDescent="0.25">
      <c r="A48" s="184" t="s">
        <v>140</v>
      </c>
      <c r="B48" s="185" t="s">
        <v>139</v>
      </c>
      <c r="C48" s="186" t="s">
        <v>554</v>
      </c>
      <c r="D48" s="186">
        <v>0</v>
      </c>
      <c r="E48" s="315" t="s">
        <v>554</v>
      </c>
      <c r="F48" s="186">
        <f t="shared" si="6"/>
        <v>0</v>
      </c>
      <c r="G48" s="186">
        <f>'6.2. Паспорт фин осв ввод утв'!P48</f>
        <v>0</v>
      </c>
      <c r="H48" s="186" t="str">
        <f t="shared" si="2"/>
        <v>нд</v>
      </c>
      <c r="I48" s="186" t="s">
        <v>554</v>
      </c>
      <c r="J48" s="186">
        <f t="shared" si="3"/>
        <v>0</v>
      </c>
      <c r="K48" s="186">
        <f t="shared" si="3"/>
        <v>0</v>
      </c>
      <c r="L48" s="186" t="s">
        <v>554</v>
      </c>
      <c r="M48" s="186" t="s">
        <v>554</v>
      </c>
      <c r="N48" s="186">
        <v>0</v>
      </c>
      <c r="O48" s="186">
        <v>0</v>
      </c>
      <c r="P48" s="186" t="s">
        <v>554</v>
      </c>
      <c r="Q48" s="186" t="s">
        <v>554</v>
      </c>
      <c r="R48" s="186">
        <v>0</v>
      </c>
      <c r="S48" s="186">
        <v>0</v>
      </c>
      <c r="T48" s="186" t="s">
        <v>554</v>
      </c>
      <c r="U48" s="186" t="s">
        <v>554</v>
      </c>
      <c r="V48" s="186">
        <v>0</v>
      </c>
      <c r="W48" s="186">
        <v>0</v>
      </c>
      <c r="X48" s="186" t="s">
        <v>554</v>
      </c>
      <c r="Y48" s="186" t="s">
        <v>554</v>
      </c>
      <c r="Z48" s="186">
        <v>0</v>
      </c>
      <c r="AA48" s="186">
        <v>0</v>
      </c>
      <c r="AB48" s="183" t="s">
        <v>554</v>
      </c>
      <c r="AC48" s="190">
        <f t="shared" si="4"/>
        <v>0</v>
      </c>
    </row>
    <row r="49" spans="1:29" x14ac:dyDescent="0.25">
      <c r="A49" s="184" t="s">
        <v>138</v>
      </c>
      <c r="B49" s="185" t="s">
        <v>137</v>
      </c>
      <c r="C49" s="186" t="s">
        <v>554</v>
      </c>
      <c r="D49" s="186">
        <f>D41</f>
        <v>0.74</v>
      </c>
      <c r="E49" s="315" t="s">
        <v>554</v>
      </c>
      <c r="F49" s="186">
        <f t="shared" si="6"/>
        <v>0.74</v>
      </c>
      <c r="G49" s="186">
        <f>'6.2. Паспорт фин осв ввод утв'!P49</f>
        <v>0</v>
      </c>
      <c r="H49" s="186" t="str">
        <f t="shared" si="2"/>
        <v>нд</v>
      </c>
      <c r="I49" s="186" t="s">
        <v>554</v>
      </c>
      <c r="J49" s="186">
        <f>D49</f>
        <v>0.74</v>
      </c>
      <c r="K49" s="186" t="s">
        <v>613</v>
      </c>
      <c r="L49" s="186" t="s">
        <v>554</v>
      </c>
      <c r="M49" s="186" t="s">
        <v>554</v>
      </c>
      <c r="N49" s="186">
        <v>0</v>
      </c>
      <c r="O49" s="186">
        <v>0</v>
      </c>
      <c r="P49" s="186" t="s">
        <v>554</v>
      </c>
      <c r="Q49" s="186" t="s">
        <v>554</v>
      </c>
      <c r="R49" s="186">
        <v>0</v>
      </c>
      <c r="S49" s="186">
        <v>0</v>
      </c>
      <c r="T49" s="186" t="s">
        <v>554</v>
      </c>
      <c r="U49" s="186" t="s">
        <v>554</v>
      </c>
      <c r="V49" s="186">
        <v>0</v>
      </c>
      <c r="W49" s="186">
        <v>0</v>
      </c>
      <c r="X49" s="186" t="s">
        <v>554</v>
      </c>
      <c r="Y49" s="186" t="s">
        <v>554</v>
      </c>
      <c r="Z49" s="186">
        <v>0</v>
      </c>
      <c r="AA49" s="186">
        <v>0</v>
      </c>
      <c r="AB49" s="183" t="s">
        <v>554</v>
      </c>
      <c r="AC49" s="190">
        <f t="shared" si="4"/>
        <v>0.74</v>
      </c>
    </row>
    <row r="50" spans="1:29" ht="18.75" x14ac:dyDescent="0.25">
      <c r="A50" s="184" t="s">
        <v>136</v>
      </c>
      <c r="B50" s="187" t="s">
        <v>567</v>
      </c>
      <c r="C50" s="186" t="s">
        <v>554</v>
      </c>
      <c r="D50" s="186">
        <v>0</v>
      </c>
      <c r="E50" s="315" t="s">
        <v>554</v>
      </c>
      <c r="F50" s="186">
        <f>D50</f>
        <v>0</v>
      </c>
      <c r="G50" s="186">
        <f>'6.2. Паспорт фин осв ввод утв'!P50</f>
        <v>0</v>
      </c>
      <c r="H50" s="186" t="str">
        <f t="shared" si="2"/>
        <v>нд</v>
      </c>
      <c r="I50" s="186" t="s">
        <v>554</v>
      </c>
      <c r="J50" s="186">
        <f t="shared" si="3"/>
        <v>0</v>
      </c>
      <c r="K50" s="186">
        <f t="shared" si="3"/>
        <v>0</v>
      </c>
      <c r="L50" s="186" t="s">
        <v>554</v>
      </c>
      <c r="M50" s="186" t="s">
        <v>554</v>
      </c>
      <c r="N50" s="186">
        <v>0</v>
      </c>
      <c r="O50" s="186">
        <v>0</v>
      </c>
      <c r="P50" s="186" t="s">
        <v>554</v>
      </c>
      <c r="Q50" s="186" t="s">
        <v>554</v>
      </c>
      <c r="R50" s="186">
        <v>0</v>
      </c>
      <c r="S50" s="186">
        <v>0</v>
      </c>
      <c r="T50" s="186" t="s">
        <v>554</v>
      </c>
      <c r="U50" s="186" t="s">
        <v>554</v>
      </c>
      <c r="V50" s="186">
        <v>0</v>
      </c>
      <c r="W50" s="186">
        <v>0</v>
      </c>
      <c r="X50" s="186" t="s">
        <v>554</v>
      </c>
      <c r="Y50" s="186" t="s">
        <v>554</v>
      </c>
      <c r="Z50" s="186">
        <v>0</v>
      </c>
      <c r="AA50" s="186">
        <v>0</v>
      </c>
      <c r="AB50" s="183" t="s">
        <v>554</v>
      </c>
      <c r="AC50" s="190">
        <f t="shared" si="4"/>
        <v>0</v>
      </c>
    </row>
    <row r="51" spans="1:29" s="305" customFormat="1" ht="35.25" customHeight="1" x14ac:dyDescent="0.25">
      <c r="A51" s="181" t="s">
        <v>56</v>
      </c>
      <c r="B51" s="182" t="s">
        <v>134</v>
      </c>
      <c r="C51" s="186" t="s">
        <v>554</v>
      </c>
      <c r="D51" s="186">
        <v>0</v>
      </c>
      <c r="E51" s="315" t="s">
        <v>554</v>
      </c>
      <c r="F51" s="186">
        <f t="shared" ref="F51:F64" si="7">D51</f>
        <v>0</v>
      </c>
      <c r="G51" s="183">
        <f>'6.2. Паспорт фин осв ввод утв'!P51</f>
        <v>0</v>
      </c>
      <c r="H51" s="186" t="str">
        <f t="shared" si="2"/>
        <v>нд</v>
      </c>
      <c r="I51" s="186" t="s">
        <v>554</v>
      </c>
      <c r="J51" s="186">
        <f t="shared" si="3"/>
        <v>0</v>
      </c>
      <c r="K51" s="186">
        <f t="shared" si="3"/>
        <v>0</v>
      </c>
      <c r="L51" s="186" t="s">
        <v>554</v>
      </c>
      <c r="M51" s="186" t="s">
        <v>554</v>
      </c>
      <c r="N51" s="186">
        <v>0</v>
      </c>
      <c r="O51" s="186">
        <v>0</v>
      </c>
      <c r="P51" s="186" t="s">
        <v>554</v>
      </c>
      <c r="Q51" s="186" t="s">
        <v>554</v>
      </c>
      <c r="R51" s="186">
        <v>0</v>
      </c>
      <c r="S51" s="186">
        <v>0</v>
      </c>
      <c r="T51" s="186" t="s">
        <v>554</v>
      </c>
      <c r="U51" s="186" t="s">
        <v>554</v>
      </c>
      <c r="V51" s="186">
        <v>0</v>
      </c>
      <c r="W51" s="186">
        <v>0</v>
      </c>
      <c r="X51" s="186" t="s">
        <v>554</v>
      </c>
      <c r="Y51" s="186" t="s">
        <v>554</v>
      </c>
      <c r="Z51" s="186">
        <v>0</v>
      </c>
      <c r="AA51" s="186">
        <v>0</v>
      </c>
      <c r="AB51" s="183" t="s">
        <v>554</v>
      </c>
      <c r="AC51" s="190">
        <f t="shared" si="4"/>
        <v>0</v>
      </c>
    </row>
    <row r="52" spans="1:29" x14ac:dyDescent="0.25">
      <c r="A52" s="184" t="s">
        <v>133</v>
      </c>
      <c r="B52" s="185" t="s">
        <v>132</v>
      </c>
      <c r="C52" s="186" t="s">
        <v>554</v>
      </c>
      <c r="D52" s="186">
        <f>D30</f>
        <v>9.5113972800000006</v>
      </c>
      <c r="E52" s="315" t="s">
        <v>554</v>
      </c>
      <c r="F52" s="186">
        <f t="shared" si="7"/>
        <v>9.5113972800000006</v>
      </c>
      <c r="G52" s="186">
        <f>'6.2. Паспорт фин осв ввод утв'!P52</f>
        <v>0</v>
      </c>
      <c r="H52" s="186" t="str">
        <f t="shared" si="2"/>
        <v>нд</v>
      </c>
      <c r="I52" s="186" t="s">
        <v>554</v>
      </c>
      <c r="J52" s="186">
        <f>D52</f>
        <v>9.5113972800000006</v>
      </c>
      <c r="K52" s="186" t="s">
        <v>613</v>
      </c>
      <c r="L52" s="186" t="s">
        <v>554</v>
      </c>
      <c r="M52" s="186" t="s">
        <v>554</v>
      </c>
      <c r="N52" s="186">
        <v>0</v>
      </c>
      <c r="O52" s="186">
        <v>0</v>
      </c>
      <c r="P52" s="186" t="s">
        <v>554</v>
      </c>
      <c r="Q52" s="186" t="s">
        <v>554</v>
      </c>
      <c r="R52" s="186">
        <v>0</v>
      </c>
      <c r="S52" s="186">
        <v>0</v>
      </c>
      <c r="T52" s="186" t="s">
        <v>554</v>
      </c>
      <c r="U52" s="186" t="s">
        <v>554</v>
      </c>
      <c r="V52" s="186">
        <v>0</v>
      </c>
      <c r="W52" s="186">
        <v>0</v>
      </c>
      <c r="X52" s="186" t="s">
        <v>554</v>
      </c>
      <c r="Y52" s="186" t="s">
        <v>554</v>
      </c>
      <c r="Z52" s="186">
        <v>0</v>
      </c>
      <c r="AA52" s="186">
        <v>0</v>
      </c>
      <c r="AB52" s="183" t="s">
        <v>554</v>
      </c>
      <c r="AC52" s="190">
        <f t="shared" si="4"/>
        <v>9.5113972800000006</v>
      </c>
    </row>
    <row r="53" spans="1:29" x14ac:dyDescent="0.25">
      <c r="A53" s="184" t="s">
        <v>131</v>
      </c>
      <c r="B53" s="185" t="s">
        <v>125</v>
      </c>
      <c r="C53" s="186" t="s">
        <v>554</v>
      </c>
      <c r="D53" s="186">
        <v>0</v>
      </c>
      <c r="E53" s="315" t="s">
        <v>554</v>
      </c>
      <c r="F53" s="186">
        <f t="shared" si="7"/>
        <v>0</v>
      </c>
      <c r="G53" s="186">
        <f>'6.2. Паспорт фин осв ввод утв'!P53</f>
        <v>0</v>
      </c>
      <c r="H53" s="186" t="str">
        <f t="shared" si="2"/>
        <v>нд</v>
      </c>
      <c r="I53" s="186" t="s">
        <v>554</v>
      </c>
      <c r="J53" s="186">
        <f t="shared" si="3"/>
        <v>0</v>
      </c>
      <c r="K53" s="186">
        <f t="shared" si="3"/>
        <v>0</v>
      </c>
      <c r="L53" s="186" t="s">
        <v>554</v>
      </c>
      <c r="M53" s="186" t="s">
        <v>554</v>
      </c>
      <c r="N53" s="186">
        <v>0</v>
      </c>
      <c r="O53" s="186">
        <v>0</v>
      </c>
      <c r="P53" s="186" t="s">
        <v>554</v>
      </c>
      <c r="Q53" s="186" t="s">
        <v>554</v>
      </c>
      <c r="R53" s="186">
        <v>0</v>
      </c>
      <c r="S53" s="186">
        <v>0</v>
      </c>
      <c r="T53" s="186" t="s">
        <v>554</v>
      </c>
      <c r="U53" s="186" t="s">
        <v>554</v>
      </c>
      <c r="V53" s="186">
        <v>0</v>
      </c>
      <c r="W53" s="186">
        <v>0</v>
      </c>
      <c r="X53" s="186" t="s">
        <v>554</v>
      </c>
      <c r="Y53" s="186" t="s">
        <v>554</v>
      </c>
      <c r="Z53" s="186">
        <v>0</v>
      </c>
      <c r="AA53" s="186">
        <v>0</v>
      </c>
      <c r="AB53" s="183" t="s">
        <v>554</v>
      </c>
      <c r="AC53" s="190">
        <f t="shared" si="4"/>
        <v>0</v>
      </c>
    </row>
    <row r="54" spans="1:29" x14ac:dyDescent="0.25">
      <c r="A54" s="184" t="s">
        <v>130</v>
      </c>
      <c r="B54" s="187" t="s">
        <v>124</v>
      </c>
      <c r="C54" s="186" t="s">
        <v>554</v>
      </c>
      <c r="D54" s="186">
        <v>0</v>
      </c>
      <c r="E54" s="315" t="s">
        <v>554</v>
      </c>
      <c r="F54" s="186">
        <f t="shared" si="7"/>
        <v>0</v>
      </c>
      <c r="G54" s="186">
        <f>'6.2. Паспорт фин осв ввод утв'!P54</f>
        <v>0</v>
      </c>
      <c r="H54" s="186" t="str">
        <f t="shared" si="2"/>
        <v>нд</v>
      </c>
      <c r="I54" s="186" t="s">
        <v>554</v>
      </c>
      <c r="J54" s="186">
        <f t="shared" si="3"/>
        <v>0</v>
      </c>
      <c r="K54" s="186">
        <f t="shared" si="3"/>
        <v>0</v>
      </c>
      <c r="L54" s="186" t="s">
        <v>554</v>
      </c>
      <c r="M54" s="186" t="s">
        <v>554</v>
      </c>
      <c r="N54" s="186">
        <v>0</v>
      </c>
      <c r="O54" s="186">
        <v>0</v>
      </c>
      <c r="P54" s="186" t="s">
        <v>554</v>
      </c>
      <c r="Q54" s="186" t="s">
        <v>554</v>
      </c>
      <c r="R54" s="186">
        <v>0</v>
      </c>
      <c r="S54" s="186">
        <v>0</v>
      </c>
      <c r="T54" s="186" t="s">
        <v>554</v>
      </c>
      <c r="U54" s="186" t="s">
        <v>554</v>
      </c>
      <c r="V54" s="186">
        <v>0</v>
      </c>
      <c r="W54" s="186">
        <v>0</v>
      </c>
      <c r="X54" s="186" t="s">
        <v>554</v>
      </c>
      <c r="Y54" s="186" t="s">
        <v>554</v>
      </c>
      <c r="Z54" s="186">
        <v>0</v>
      </c>
      <c r="AA54" s="186">
        <v>0</v>
      </c>
      <c r="AB54" s="183" t="s">
        <v>554</v>
      </c>
      <c r="AC54" s="190">
        <f t="shared" si="4"/>
        <v>0</v>
      </c>
    </row>
    <row r="55" spans="1:29" x14ac:dyDescent="0.25">
      <c r="A55" s="184" t="s">
        <v>129</v>
      </c>
      <c r="B55" s="187" t="s">
        <v>123</v>
      </c>
      <c r="C55" s="186" t="s">
        <v>554</v>
      </c>
      <c r="D55" s="186">
        <v>0</v>
      </c>
      <c r="E55" s="315" t="s">
        <v>554</v>
      </c>
      <c r="F55" s="186">
        <f t="shared" si="7"/>
        <v>0</v>
      </c>
      <c r="G55" s="186">
        <f>'6.2. Паспорт фин осв ввод утв'!P55</f>
        <v>0</v>
      </c>
      <c r="H55" s="186" t="str">
        <f t="shared" si="2"/>
        <v>нд</v>
      </c>
      <c r="I55" s="186" t="s">
        <v>554</v>
      </c>
      <c r="J55" s="186">
        <f t="shared" si="3"/>
        <v>0</v>
      </c>
      <c r="K55" s="186">
        <f t="shared" si="3"/>
        <v>0</v>
      </c>
      <c r="L55" s="186" t="s">
        <v>554</v>
      </c>
      <c r="M55" s="186" t="s">
        <v>554</v>
      </c>
      <c r="N55" s="186">
        <v>0</v>
      </c>
      <c r="O55" s="186">
        <v>0</v>
      </c>
      <c r="P55" s="186" t="s">
        <v>554</v>
      </c>
      <c r="Q55" s="186" t="s">
        <v>554</v>
      </c>
      <c r="R55" s="186">
        <v>0</v>
      </c>
      <c r="S55" s="186">
        <v>0</v>
      </c>
      <c r="T55" s="186" t="s">
        <v>554</v>
      </c>
      <c r="U55" s="186" t="s">
        <v>554</v>
      </c>
      <c r="V55" s="186">
        <v>0</v>
      </c>
      <c r="W55" s="186">
        <v>0</v>
      </c>
      <c r="X55" s="186" t="s">
        <v>554</v>
      </c>
      <c r="Y55" s="186" t="s">
        <v>554</v>
      </c>
      <c r="Z55" s="186">
        <v>0</v>
      </c>
      <c r="AA55" s="186">
        <v>0</v>
      </c>
      <c r="AB55" s="183" t="s">
        <v>554</v>
      </c>
      <c r="AC55" s="190">
        <f t="shared" si="4"/>
        <v>0</v>
      </c>
    </row>
    <row r="56" spans="1:29" x14ac:dyDescent="0.25">
      <c r="A56" s="184" t="s">
        <v>128</v>
      </c>
      <c r="B56" s="187" t="s">
        <v>122</v>
      </c>
      <c r="C56" s="186" t="s">
        <v>554</v>
      </c>
      <c r="D56" s="186">
        <f>D41</f>
        <v>0.74</v>
      </c>
      <c r="E56" s="315" t="s">
        <v>554</v>
      </c>
      <c r="F56" s="186">
        <f t="shared" si="7"/>
        <v>0.74</v>
      </c>
      <c r="G56" s="186">
        <f>'6.2. Паспорт фин осв ввод утв'!P56</f>
        <v>0</v>
      </c>
      <c r="H56" s="186" t="str">
        <f t="shared" si="2"/>
        <v>нд</v>
      </c>
      <c r="I56" s="186" t="s">
        <v>554</v>
      </c>
      <c r="J56" s="186">
        <f>D56</f>
        <v>0.74</v>
      </c>
      <c r="K56" s="186" t="s">
        <v>613</v>
      </c>
      <c r="L56" s="186" t="s">
        <v>554</v>
      </c>
      <c r="M56" s="186" t="s">
        <v>554</v>
      </c>
      <c r="N56" s="186">
        <v>0</v>
      </c>
      <c r="O56" s="186">
        <v>0</v>
      </c>
      <c r="P56" s="186" t="s">
        <v>554</v>
      </c>
      <c r="Q56" s="186" t="s">
        <v>554</v>
      </c>
      <c r="R56" s="186">
        <v>0</v>
      </c>
      <c r="S56" s="186">
        <v>0</v>
      </c>
      <c r="T56" s="186" t="s">
        <v>554</v>
      </c>
      <c r="U56" s="186" t="s">
        <v>554</v>
      </c>
      <c r="V56" s="186">
        <v>0</v>
      </c>
      <c r="W56" s="186">
        <v>0</v>
      </c>
      <c r="X56" s="186" t="s">
        <v>554</v>
      </c>
      <c r="Y56" s="186" t="s">
        <v>554</v>
      </c>
      <c r="Z56" s="186">
        <v>0</v>
      </c>
      <c r="AA56" s="186">
        <v>0</v>
      </c>
      <c r="AB56" s="183" t="s">
        <v>554</v>
      </c>
      <c r="AC56" s="190">
        <f t="shared" si="4"/>
        <v>0.74</v>
      </c>
    </row>
    <row r="57" spans="1:29" ht="18.75" x14ac:dyDescent="0.25">
      <c r="A57" s="184" t="s">
        <v>127</v>
      </c>
      <c r="B57" s="187" t="s">
        <v>568</v>
      </c>
      <c r="C57" s="186" t="s">
        <v>554</v>
      </c>
      <c r="D57" s="186">
        <v>0</v>
      </c>
      <c r="E57" s="315" t="s">
        <v>554</v>
      </c>
      <c r="F57" s="186">
        <f t="shared" si="7"/>
        <v>0</v>
      </c>
      <c r="G57" s="186">
        <f>'6.2. Паспорт фин осв ввод утв'!P57</f>
        <v>0</v>
      </c>
      <c r="H57" s="186" t="str">
        <f t="shared" si="2"/>
        <v>нд</v>
      </c>
      <c r="I57" s="186" t="s">
        <v>554</v>
      </c>
      <c r="J57" s="186">
        <f t="shared" si="3"/>
        <v>0</v>
      </c>
      <c r="K57" s="186">
        <f t="shared" si="3"/>
        <v>0</v>
      </c>
      <c r="L57" s="186" t="s">
        <v>554</v>
      </c>
      <c r="M57" s="186" t="s">
        <v>554</v>
      </c>
      <c r="N57" s="186">
        <v>0</v>
      </c>
      <c r="O57" s="186">
        <v>0</v>
      </c>
      <c r="P57" s="186" t="s">
        <v>554</v>
      </c>
      <c r="Q57" s="186" t="s">
        <v>554</v>
      </c>
      <c r="R57" s="186">
        <v>0</v>
      </c>
      <c r="S57" s="186">
        <v>0</v>
      </c>
      <c r="T57" s="186" t="s">
        <v>554</v>
      </c>
      <c r="U57" s="186" t="s">
        <v>554</v>
      </c>
      <c r="V57" s="186">
        <v>0</v>
      </c>
      <c r="W57" s="186">
        <v>0</v>
      </c>
      <c r="X57" s="186" t="s">
        <v>554</v>
      </c>
      <c r="Y57" s="186" t="s">
        <v>554</v>
      </c>
      <c r="Z57" s="186">
        <v>0</v>
      </c>
      <c r="AA57" s="186">
        <v>0</v>
      </c>
      <c r="AB57" s="183" t="s">
        <v>554</v>
      </c>
      <c r="AC57" s="190">
        <f t="shared" si="4"/>
        <v>0</v>
      </c>
    </row>
    <row r="58" spans="1:29" s="305" customFormat="1" ht="36.75" customHeight="1" x14ac:dyDescent="0.25">
      <c r="A58" s="181" t="s">
        <v>55</v>
      </c>
      <c r="B58" s="188" t="s">
        <v>225</v>
      </c>
      <c r="C58" s="186" t="s">
        <v>554</v>
      </c>
      <c r="D58" s="186">
        <v>0</v>
      </c>
      <c r="E58" s="315" t="s">
        <v>554</v>
      </c>
      <c r="F58" s="186">
        <f t="shared" si="7"/>
        <v>0</v>
      </c>
      <c r="G58" s="183">
        <f>'6.2. Паспорт фин осв ввод утв'!P58</f>
        <v>0</v>
      </c>
      <c r="H58" s="186" t="str">
        <f t="shared" si="2"/>
        <v>нд</v>
      </c>
      <c r="I58" s="186" t="s">
        <v>554</v>
      </c>
      <c r="J58" s="186">
        <f t="shared" si="3"/>
        <v>0</v>
      </c>
      <c r="K58" s="186">
        <f t="shared" si="3"/>
        <v>0</v>
      </c>
      <c r="L58" s="186" t="s">
        <v>554</v>
      </c>
      <c r="M58" s="186" t="s">
        <v>554</v>
      </c>
      <c r="N58" s="186">
        <v>0</v>
      </c>
      <c r="O58" s="186">
        <v>0</v>
      </c>
      <c r="P58" s="186" t="s">
        <v>554</v>
      </c>
      <c r="Q58" s="186" t="s">
        <v>554</v>
      </c>
      <c r="R58" s="186">
        <v>0</v>
      </c>
      <c r="S58" s="186">
        <v>0</v>
      </c>
      <c r="T58" s="186" t="s">
        <v>554</v>
      </c>
      <c r="U58" s="186" t="s">
        <v>554</v>
      </c>
      <c r="V58" s="186">
        <v>0</v>
      </c>
      <c r="W58" s="186">
        <v>0</v>
      </c>
      <c r="X58" s="186" t="s">
        <v>554</v>
      </c>
      <c r="Y58" s="186" t="s">
        <v>554</v>
      </c>
      <c r="Z58" s="186">
        <v>0</v>
      </c>
      <c r="AA58" s="186">
        <v>0</v>
      </c>
      <c r="AB58" s="183" t="s">
        <v>554</v>
      </c>
      <c r="AC58" s="190">
        <f t="shared" si="4"/>
        <v>0</v>
      </c>
    </row>
    <row r="59" spans="1:29" s="305" customFormat="1" x14ac:dyDescent="0.25">
      <c r="A59" s="181" t="s">
        <v>53</v>
      </c>
      <c r="B59" s="182" t="s">
        <v>126</v>
      </c>
      <c r="C59" s="186" t="s">
        <v>554</v>
      </c>
      <c r="D59" s="186">
        <v>0</v>
      </c>
      <c r="E59" s="315" t="s">
        <v>554</v>
      </c>
      <c r="F59" s="186">
        <f t="shared" si="7"/>
        <v>0</v>
      </c>
      <c r="G59" s="183">
        <f>'6.2. Паспорт фин осв ввод утв'!P59</f>
        <v>0</v>
      </c>
      <c r="H59" s="186" t="str">
        <f t="shared" si="2"/>
        <v>нд</v>
      </c>
      <c r="I59" s="186" t="s">
        <v>554</v>
      </c>
      <c r="J59" s="186">
        <f t="shared" si="3"/>
        <v>0</v>
      </c>
      <c r="K59" s="186">
        <f t="shared" si="3"/>
        <v>0</v>
      </c>
      <c r="L59" s="186" t="s">
        <v>554</v>
      </c>
      <c r="M59" s="186" t="s">
        <v>554</v>
      </c>
      <c r="N59" s="186">
        <v>0</v>
      </c>
      <c r="O59" s="186">
        <v>0</v>
      </c>
      <c r="P59" s="186" t="s">
        <v>554</v>
      </c>
      <c r="Q59" s="186" t="s">
        <v>554</v>
      </c>
      <c r="R59" s="186">
        <v>0</v>
      </c>
      <c r="S59" s="186">
        <v>0</v>
      </c>
      <c r="T59" s="186" t="s">
        <v>554</v>
      </c>
      <c r="U59" s="186" t="s">
        <v>554</v>
      </c>
      <c r="V59" s="186">
        <v>0</v>
      </c>
      <c r="W59" s="186">
        <v>0</v>
      </c>
      <c r="X59" s="186" t="s">
        <v>554</v>
      </c>
      <c r="Y59" s="186" t="s">
        <v>554</v>
      </c>
      <c r="Z59" s="186">
        <v>0</v>
      </c>
      <c r="AA59" s="186">
        <v>0</v>
      </c>
      <c r="AB59" s="183" t="s">
        <v>554</v>
      </c>
      <c r="AC59" s="190">
        <f t="shared" si="4"/>
        <v>0</v>
      </c>
    </row>
    <row r="60" spans="1:29" x14ac:dyDescent="0.25">
      <c r="A60" s="184" t="s">
        <v>219</v>
      </c>
      <c r="B60" s="189" t="s">
        <v>147</v>
      </c>
      <c r="C60" s="186" t="s">
        <v>554</v>
      </c>
      <c r="D60" s="186">
        <v>0</v>
      </c>
      <c r="E60" s="315" t="s">
        <v>554</v>
      </c>
      <c r="F60" s="186">
        <f t="shared" si="7"/>
        <v>0</v>
      </c>
      <c r="G60" s="186">
        <f>'6.2. Паспорт фин осв ввод утв'!P60</f>
        <v>0</v>
      </c>
      <c r="H60" s="186" t="str">
        <f t="shared" si="2"/>
        <v>нд</v>
      </c>
      <c r="I60" s="186" t="s">
        <v>554</v>
      </c>
      <c r="J60" s="186">
        <f t="shared" si="3"/>
        <v>0</v>
      </c>
      <c r="K60" s="186">
        <f t="shared" si="3"/>
        <v>0</v>
      </c>
      <c r="L60" s="186" t="s">
        <v>554</v>
      </c>
      <c r="M60" s="186" t="s">
        <v>554</v>
      </c>
      <c r="N60" s="186">
        <v>0</v>
      </c>
      <c r="O60" s="186">
        <v>0</v>
      </c>
      <c r="P60" s="186" t="s">
        <v>554</v>
      </c>
      <c r="Q60" s="186" t="s">
        <v>554</v>
      </c>
      <c r="R60" s="186">
        <v>0</v>
      </c>
      <c r="S60" s="186">
        <v>0</v>
      </c>
      <c r="T60" s="186" t="s">
        <v>554</v>
      </c>
      <c r="U60" s="186" t="s">
        <v>554</v>
      </c>
      <c r="V60" s="186">
        <v>0</v>
      </c>
      <c r="W60" s="186">
        <v>0</v>
      </c>
      <c r="X60" s="186" t="s">
        <v>554</v>
      </c>
      <c r="Y60" s="186" t="s">
        <v>554</v>
      </c>
      <c r="Z60" s="186">
        <v>0</v>
      </c>
      <c r="AA60" s="186">
        <v>0</v>
      </c>
      <c r="AB60" s="183" t="s">
        <v>554</v>
      </c>
      <c r="AC60" s="190">
        <f t="shared" si="4"/>
        <v>0</v>
      </c>
    </row>
    <row r="61" spans="1:29" x14ac:dyDescent="0.25">
      <c r="A61" s="184" t="s">
        <v>220</v>
      </c>
      <c r="B61" s="189" t="s">
        <v>145</v>
      </c>
      <c r="C61" s="186" t="s">
        <v>554</v>
      </c>
      <c r="D61" s="186">
        <v>0</v>
      </c>
      <c r="E61" s="315" t="s">
        <v>554</v>
      </c>
      <c r="F61" s="186">
        <f t="shared" si="7"/>
        <v>0</v>
      </c>
      <c r="G61" s="186">
        <f>'6.2. Паспорт фин осв ввод утв'!P61</f>
        <v>0</v>
      </c>
      <c r="H61" s="186" t="str">
        <f t="shared" si="2"/>
        <v>нд</v>
      </c>
      <c r="I61" s="186" t="s">
        <v>554</v>
      </c>
      <c r="J61" s="186">
        <f t="shared" si="3"/>
        <v>0</v>
      </c>
      <c r="K61" s="186">
        <f t="shared" si="3"/>
        <v>0</v>
      </c>
      <c r="L61" s="186" t="s">
        <v>554</v>
      </c>
      <c r="M61" s="186" t="s">
        <v>554</v>
      </c>
      <c r="N61" s="186">
        <v>0</v>
      </c>
      <c r="O61" s="186">
        <v>0</v>
      </c>
      <c r="P61" s="186" t="s">
        <v>554</v>
      </c>
      <c r="Q61" s="186" t="s">
        <v>554</v>
      </c>
      <c r="R61" s="186">
        <v>0</v>
      </c>
      <c r="S61" s="186">
        <v>0</v>
      </c>
      <c r="T61" s="186" t="s">
        <v>554</v>
      </c>
      <c r="U61" s="186" t="s">
        <v>554</v>
      </c>
      <c r="V61" s="186">
        <v>0</v>
      </c>
      <c r="W61" s="186">
        <v>0</v>
      </c>
      <c r="X61" s="186" t="s">
        <v>554</v>
      </c>
      <c r="Y61" s="186" t="s">
        <v>554</v>
      </c>
      <c r="Z61" s="186">
        <v>0</v>
      </c>
      <c r="AA61" s="186">
        <v>0</v>
      </c>
      <c r="AB61" s="183" t="s">
        <v>554</v>
      </c>
      <c r="AC61" s="190">
        <f t="shared" si="4"/>
        <v>0</v>
      </c>
    </row>
    <row r="62" spans="1:29" x14ac:dyDescent="0.25">
      <c r="A62" s="184" t="s">
        <v>221</v>
      </c>
      <c r="B62" s="189" t="s">
        <v>143</v>
      </c>
      <c r="C62" s="186" t="s">
        <v>554</v>
      </c>
      <c r="D62" s="186">
        <v>0</v>
      </c>
      <c r="E62" s="315" t="s">
        <v>554</v>
      </c>
      <c r="F62" s="186">
        <f t="shared" si="7"/>
        <v>0</v>
      </c>
      <c r="G62" s="186">
        <f>'6.2. Паспорт фин осв ввод утв'!P62</f>
        <v>0</v>
      </c>
      <c r="H62" s="186" t="str">
        <f t="shared" si="2"/>
        <v>нд</v>
      </c>
      <c r="I62" s="186" t="s">
        <v>554</v>
      </c>
      <c r="J62" s="186">
        <f t="shared" si="3"/>
        <v>0</v>
      </c>
      <c r="K62" s="186">
        <f t="shared" si="3"/>
        <v>0</v>
      </c>
      <c r="L62" s="186" t="s">
        <v>554</v>
      </c>
      <c r="M62" s="186" t="s">
        <v>554</v>
      </c>
      <c r="N62" s="186">
        <v>0</v>
      </c>
      <c r="O62" s="186">
        <v>0</v>
      </c>
      <c r="P62" s="186" t="s">
        <v>554</v>
      </c>
      <c r="Q62" s="186" t="s">
        <v>554</v>
      </c>
      <c r="R62" s="186">
        <v>0</v>
      </c>
      <c r="S62" s="186">
        <v>0</v>
      </c>
      <c r="T62" s="186" t="s">
        <v>554</v>
      </c>
      <c r="U62" s="186" t="s">
        <v>554</v>
      </c>
      <c r="V62" s="186">
        <v>0</v>
      </c>
      <c r="W62" s="186">
        <v>0</v>
      </c>
      <c r="X62" s="186" t="s">
        <v>554</v>
      </c>
      <c r="Y62" s="186" t="s">
        <v>554</v>
      </c>
      <c r="Z62" s="186">
        <v>0</v>
      </c>
      <c r="AA62" s="186">
        <v>0</v>
      </c>
      <c r="AB62" s="183" t="s">
        <v>554</v>
      </c>
      <c r="AC62" s="190">
        <f t="shared" si="4"/>
        <v>0</v>
      </c>
    </row>
    <row r="63" spans="1:29" x14ac:dyDescent="0.25">
      <c r="A63" s="184" t="s">
        <v>222</v>
      </c>
      <c r="B63" s="189" t="s">
        <v>224</v>
      </c>
      <c r="C63" s="186" t="s">
        <v>554</v>
      </c>
      <c r="D63" s="186">
        <f>D56</f>
        <v>0.74</v>
      </c>
      <c r="E63" s="315" t="s">
        <v>554</v>
      </c>
      <c r="F63" s="186">
        <f t="shared" si="7"/>
        <v>0.74</v>
      </c>
      <c r="G63" s="186">
        <f>'6.2. Паспорт фин осв ввод утв'!P63</f>
        <v>0</v>
      </c>
      <c r="H63" s="186" t="str">
        <f t="shared" si="2"/>
        <v>нд</v>
      </c>
      <c r="I63" s="186" t="s">
        <v>554</v>
      </c>
      <c r="J63" s="186">
        <f>D63</f>
        <v>0.74</v>
      </c>
      <c r="K63" s="186" t="s">
        <v>613</v>
      </c>
      <c r="L63" s="186" t="s">
        <v>554</v>
      </c>
      <c r="M63" s="186" t="s">
        <v>554</v>
      </c>
      <c r="N63" s="186">
        <v>0</v>
      </c>
      <c r="O63" s="186">
        <v>0</v>
      </c>
      <c r="P63" s="186" t="s">
        <v>554</v>
      </c>
      <c r="Q63" s="186" t="s">
        <v>554</v>
      </c>
      <c r="R63" s="186">
        <v>0</v>
      </c>
      <c r="S63" s="186">
        <v>0</v>
      </c>
      <c r="T63" s="186" t="s">
        <v>554</v>
      </c>
      <c r="U63" s="186" t="s">
        <v>554</v>
      </c>
      <c r="V63" s="186">
        <v>0</v>
      </c>
      <c r="W63" s="186">
        <v>0</v>
      </c>
      <c r="X63" s="186" t="s">
        <v>554</v>
      </c>
      <c r="Y63" s="186" t="s">
        <v>554</v>
      </c>
      <c r="Z63" s="186">
        <v>0</v>
      </c>
      <c r="AA63" s="186">
        <v>0</v>
      </c>
      <c r="AB63" s="183" t="s">
        <v>554</v>
      </c>
      <c r="AC63" s="190">
        <f t="shared" si="4"/>
        <v>0.74</v>
      </c>
    </row>
    <row r="64" spans="1:29" ht="18.75" x14ac:dyDescent="0.25">
      <c r="A64" s="184" t="s">
        <v>223</v>
      </c>
      <c r="B64" s="187" t="s">
        <v>568</v>
      </c>
      <c r="C64" s="186" t="s">
        <v>554</v>
      </c>
      <c r="D64" s="186">
        <v>0</v>
      </c>
      <c r="E64" s="315" t="s">
        <v>554</v>
      </c>
      <c r="F64" s="186">
        <f t="shared" si="7"/>
        <v>0</v>
      </c>
      <c r="G64" s="186">
        <f>'6.2. Паспорт фин осв ввод утв'!P64</f>
        <v>0</v>
      </c>
      <c r="H64" s="186" t="str">
        <f t="shared" si="2"/>
        <v>нд</v>
      </c>
      <c r="I64" s="186" t="s">
        <v>554</v>
      </c>
      <c r="J64" s="186">
        <f t="shared" si="3"/>
        <v>0</v>
      </c>
      <c r="K64" s="186">
        <f t="shared" si="3"/>
        <v>0</v>
      </c>
      <c r="L64" s="186" t="s">
        <v>554</v>
      </c>
      <c r="M64" s="186" t="s">
        <v>554</v>
      </c>
      <c r="N64" s="186">
        <v>0</v>
      </c>
      <c r="O64" s="186">
        <v>0</v>
      </c>
      <c r="P64" s="186" t="s">
        <v>554</v>
      </c>
      <c r="Q64" s="186" t="s">
        <v>554</v>
      </c>
      <c r="R64" s="186">
        <v>0</v>
      </c>
      <c r="S64" s="186">
        <v>0</v>
      </c>
      <c r="T64" s="186" t="s">
        <v>554</v>
      </c>
      <c r="U64" s="186" t="s">
        <v>554</v>
      </c>
      <c r="V64" s="186">
        <v>0</v>
      </c>
      <c r="W64" s="186">
        <v>0</v>
      </c>
      <c r="X64" s="186" t="s">
        <v>554</v>
      </c>
      <c r="Y64" s="186" t="s">
        <v>554</v>
      </c>
      <c r="Z64" s="186">
        <v>0</v>
      </c>
      <c r="AA64" s="186">
        <v>0</v>
      </c>
      <c r="AB64" s="183" t="s">
        <v>554</v>
      </c>
      <c r="AC64" s="190">
        <f t="shared" si="4"/>
        <v>0</v>
      </c>
    </row>
    <row r="65" spans="1:28" x14ac:dyDescent="0.25">
      <c r="A65" s="49"/>
      <c r="B65" s="44"/>
      <c r="C65" s="44"/>
      <c r="D65" s="44"/>
      <c r="E65" s="44"/>
      <c r="F65" s="44"/>
      <c r="G65" s="44"/>
    </row>
    <row r="66" spans="1:28" ht="54" customHeight="1" x14ac:dyDescent="0.25">
      <c r="B66" s="401"/>
      <c r="C66" s="401"/>
      <c r="D66" s="401"/>
      <c r="E66" s="401"/>
      <c r="F66" s="401"/>
      <c r="G66" s="46"/>
      <c r="H66" s="48"/>
      <c r="I66" s="48"/>
      <c r="J66" s="48"/>
      <c r="K66" s="48"/>
      <c r="L66" s="48"/>
      <c r="M66" s="48"/>
      <c r="N66" s="48"/>
      <c r="O66" s="48"/>
      <c r="P66" s="48"/>
      <c r="Q66" s="48"/>
      <c r="R66" s="48"/>
      <c r="S66" s="48"/>
      <c r="T66" s="48"/>
      <c r="U66" s="48"/>
      <c r="V66" s="48"/>
      <c r="W66" s="48"/>
      <c r="X66" s="48"/>
      <c r="Y66" s="48"/>
      <c r="Z66" s="48"/>
      <c r="AA66" s="48"/>
      <c r="AB66" s="48"/>
    </row>
    <row r="68" spans="1:28" ht="50.25" customHeight="1" x14ac:dyDescent="0.25">
      <c r="B68" s="401"/>
      <c r="C68" s="401"/>
      <c r="D68" s="401"/>
      <c r="E68" s="401"/>
      <c r="F68" s="401"/>
      <c r="G68" s="46"/>
    </row>
    <row r="70" spans="1:28" ht="36.75" customHeight="1" x14ac:dyDescent="0.25">
      <c r="B70" s="401"/>
      <c r="C70" s="401"/>
      <c r="D70" s="401"/>
      <c r="E70" s="401"/>
      <c r="F70" s="401"/>
      <c r="G70" s="46"/>
    </row>
    <row r="72" spans="1:28" ht="51" customHeight="1" x14ac:dyDescent="0.25">
      <c r="B72" s="401"/>
      <c r="C72" s="401"/>
      <c r="D72" s="401"/>
      <c r="E72" s="401"/>
      <c r="F72" s="401"/>
      <c r="G72" s="46"/>
    </row>
    <row r="73" spans="1:28" ht="32.25" customHeight="1" x14ac:dyDescent="0.25">
      <c r="B73" s="401"/>
      <c r="C73" s="401"/>
      <c r="D73" s="401"/>
      <c r="E73" s="401"/>
      <c r="F73" s="401"/>
      <c r="G73" s="46"/>
    </row>
    <row r="74" spans="1:28" ht="51.75" customHeight="1" x14ac:dyDescent="0.25">
      <c r="B74" s="401"/>
      <c r="C74" s="401"/>
      <c r="D74" s="401"/>
      <c r="E74" s="401"/>
      <c r="F74" s="401"/>
      <c r="G74" s="46"/>
    </row>
    <row r="75" spans="1:28" ht="21.75" customHeight="1" x14ac:dyDescent="0.25">
      <c r="B75" s="399"/>
      <c r="C75" s="399"/>
      <c r="D75" s="399"/>
      <c r="E75" s="399"/>
      <c r="F75" s="399"/>
      <c r="G75" s="45"/>
    </row>
    <row r="76" spans="1:28" ht="23.25" customHeight="1" x14ac:dyDescent="0.25"/>
    <row r="77" spans="1:28" ht="18.75" customHeight="1" x14ac:dyDescent="0.25">
      <c r="B77" s="400"/>
      <c r="C77" s="400"/>
      <c r="D77" s="400"/>
      <c r="E77" s="400"/>
      <c r="F77" s="400"/>
      <c r="G77" s="44"/>
    </row>
  </sheetData>
  <mergeCells count="39">
    <mergeCell ref="B77:F77"/>
    <mergeCell ref="B66:F66"/>
    <mergeCell ref="B68:F68"/>
    <mergeCell ref="B72:F72"/>
    <mergeCell ref="B73:F73"/>
    <mergeCell ref="B74:F74"/>
    <mergeCell ref="B70:F70"/>
    <mergeCell ref="T21:U21"/>
    <mergeCell ref="P20:S20"/>
    <mergeCell ref="Z21:AA21"/>
    <mergeCell ref="E20:F21"/>
    <mergeCell ref="B75:F75"/>
    <mergeCell ref="J21:K21"/>
    <mergeCell ref="L21:M21"/>
    <mergeCell ref="N21:O21"/>
    <mergeCell ref="P21:Q21"/>
    <mergeCell ref="R21:S21"/>
    <mergeCell ref="A12:AC12"/>
    <mergeCell ref="A4:AC4"/>
    <mergeCell ref="A6:AC6"/>
    <mergeCell ref="A8:AC8"/>
    <mergeCell ref="A9:AC9"/>
    <mergeCell ref="A11:AC11"/>
    <mergeCell ref="A14:AC14"/>
    <mergeCell ref="A15:AC15"/>
    <mergeCell ref="A16:AC16"/>
    <mergeCell ref="A18:AC18"/>
    <mergeCell ref="A20:A22"/>
    <mergeCell ref="B20:B22"/>
    <mergeCell ref="C20:D21"/>
    <mergeCell ref="V21:W21"/>
    <mergeCell ref="X21:Y21"/>
    <mergeCell ref="G20:G22"/>
    <mergeCell ref="H20:K20"/>
    <mergeCell ref="L20:O20"/>
    <mergeCell ref="T20:W20"/>
    <mergeCell ref="X20:AA20"/>
    <mergeCell ref="AB20:AC21"/>
    <mergeCell ref="H21:I21"/>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V4" zoomScale="85" zoomScaleSheetLayoutView="85" workbookViewId="0">
      <selection activeCell="AF24" sqref="AF24"/>
    </sheetView>
  </sheetViews>
  <sheetFormatPr defaultColWidth="9.140625"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27" width="16.7109375" style="15" customWidth="1"/>
    <col min="28" max="28" width="16.28515625" style="15" customWidth="1"/>
    <col min="29" max="29" width="18" style="15" customWidth="1"/>
    <col min="30" max="30" width="15.2851562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8" t="s">
        <v>65</v>
      </c>
    </row>
    <row r="2" spans="1:48" ht="18.75" x14ac:dyDescent="0.3">
      <c r="AV2" s="12" t="s">
        <v>7</v>
      </c>
    </row>
    <row r="3" spans="1:48" ht="18.75" x14ac:dyDescent="0.3">
      <c r="AV3" s="12" t="s">
        <v>64</v>
      </c>
    </row>
    <row r="4" spans="1:48" ht="18.75" x14ac:dyDescent="0.3">
      <c r="AV4" s="12"/>
    </row>
    <row r="5" spans="1:48" ht="18.75" customHeight="1" x14ac:dyDescent="0.25">
      <c r="A5" s="321" t="str">
        <f>'1. паспорт местоположение'!A5:C5</f>
        <v>Год раскрытия информации: 2025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c r="AS5" s="321"/>
      <c r="AT5" s="321"/>
      <c r="AU5" s="321"/>
      <c r="AV5" s="321"/>
    </row>
    <row r="6" spans="1:48" ht="18.75" x14ac:dyDescent="0.3">
      <c r="AV6" s="12"/>
    </row>
    <row r="7" spans="1:48" ht="18.75" x14ac:dyDescent="0.25">
      <c r="A7" s="325" t="s">
        <v>6</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c r="AS7" s="325"/>
      <c r="AT7" s="325"/>
      <c r="AU7" s="325"/>
      <c r="AV7" s="325"/>
    </row>
    <row r="8" spans="1:48" ht="18.75" x14ac:dyDescent="0.25">
      <c r="A8" s="325"/>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c r="AD8" s="325"/>
      <c r="AE8" s="325"/>
      <c r="AF8" s="325"/>
      <c r="AG8" s="325"/>
      <c r="AH8" s="325"/>
      <c r="AI8" s="325"/>
      <c r="AJ8" s="325"/>
      <c r="AK8" s="325"/>
      <c r="AL8" s="325"/>
      <c r="AM8" s="325"/>
      <c r="AN8" s="325"/>
      <c r="AO8" s="325"/>
      <c r="AP8" s="325"/>
      <c r="AQ8" s="325"/>
      <c r="AR8" s="325"/>
      <c r="AS8" s="325"/>
      <c r="AT8" s="325"/>
      <c r="AU8" s="325"/>
      <c r="AV8" s="325"/>
    </row>
    <row r="9" spans="1:48" x14ac:dyDescent="0.25">
      <c r="A9" s="331" t="str">
        <f>'1. паспорт местоположение'!A9:C9</f>
        <v xml:space="preserve">Акционерное общество "Западная энергетическая компания" </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322" t="s">
        <v>5</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c r="AS10" s="322"/>
      <c r="AT10" s="322"/>
      <c r="AU10" s="322"/>
      <c r="AV10" s="322"/>
    </row>
    <row r="11" spans="1:48" ht="18.75" x14ac:dyDescent="0.25">
      <c r="A11" s="325"/>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c r="AD11" s="325"/>
      <c r="AE11" s="325"/>
      <c r="AF11" s="325"/>
      <c r="AG11" s="325"/>
      <c r="AH11" s="325"/>
      <c r="AI11" s="325"/>
      <c r="AJ11" s="325"/>
      <c r="AK11" s="325"/>
      <c r="AL11" s="325"/>
      <c r="AM11" s="325"/>
      <c r="AN11" s="325"/>
      <c r="AO11" s="325"/>
      <c r="AP11" s="325"/>
      <c r="AQ11" s="325"/>
      <c r="AR11" s="325"/>
      <c r="AS11" s="325"/>
      <c r="AT11" s="325"/>
      <c r="AU11" s="325"/>
      <c r="AV11" s="325"/>
    </row>
    <row r="12" spans="1:48" x14ac:dyDescent="0.25">
      <c r="A12" s="331" t="str">
        <f>'1. паспорт местоположение'!A12:C12</f>
        <v>P 25-02</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322" t="s">
        <v>4</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c r="AS13" s="322"/>
      <c r="AT13" s="322"/>
      <c r="AU13" s="322"/>
      <c r="AV13" s="322"/>
    </row>
    <row r="14" spans="1:48" ht="18.75" x14ac:dyDescent="0.2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row>
    <row r="15" spans="1:48" x14ac:dyDescent="0.25">
      <c r="A15" s="331" t="str">
        <f>'1. паспорт местоположение'!A15</f>
        <v>Реконструкция КЛ-10кВ №11-27 от ПС 110 Ленинградская до РП-37  2с 10кВ, ул. Ю.Маточкина 10, протяженностью 0,74 км</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22" t="s">
        <v>3</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8" x14ac:dyDescent="0.25">
      <c r="A21" s="412" t="s">
        <v>435</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ht="58.5" customHeight="1" x14ac:dyDescent="0.25">
      <c r="A22" s="413" t="s">
        <v>49</v>
      </c>
      <c r="B22" s="416" t="s">
        <v>21</v>
      </c>
      <c r="C22" s="413" t="s">
        <v>48</v>
      </c>
      <c r="D22" s="413" t="s">
        <v>47</v>
      </c>
      <c r="E22" s="419" t="s">
        <v>446</v>
      </c>
      <c r="F22" s="420"/>
      <c r="G22" s="420"/>
      <c r="H22" s="420"/>
      <c r="I22" s="420"/>
      <c r="J22" s="420"/>
      <c r="K22" s="420"/>
      <c r="L22" s="421"/>
      <c r="M22" s="413" t="s">
        <v>46</v>
      </c>
      <c r="N22" s="413" t="s">
        <v>45</v>
      </c>
      <c r="O22" s="413" t="s">
        <v>44</v>
      </c>
      <c r="P22" s="422" t="s">
        <v>232</v>
      </c>
      <c r="Q22" s="422" t="s">
        <v>43</v>
      </c>
      <c r="R22" s="422" t="s">
        <v>42</v>
      </c>
      <c r="S22" s="422" t="s">
        <v>41</v>
      </c>
      <c r="T22" s="422"/>
      <c r="U22" s="423" t="s">
        <v>40</v>
      </c>
      <c r="V22" s="423" t="s">
        <v>39</v>
      </c>
      <c r="W22" s="422" t="s">
        <v>38</v>
      </c>
      <c r="X22" s="422" t="s">
        <v>37</v>
      </c>
      <c r="Y22" s="422" t="s">
        <v>36</v>
      </c>
      <c r="Z22" s="436" t="s">
        <v>35</v>
      </c>
      <c r="AA22" s="422" t="s">
        <v>34</v>
      </c>
      <c r="AB22" s="422" t="s">
        <v>33</v>
      </c>
      <c r="AC22" s="422" t="s">
        <v>32</v>
      </c>
      <c r="AD22" s="422" t="s">
        <v>31</v>
      </c>
      <c r="AE22" s="422" t="s">
        <v>30</v>
      </c>
      <c r="AF22" s="422" t="s">
        <v>29</v>
      </c>
      <c r="AG22" s="422"/>
      <c r="AH22" s="422"/>
      <c r="AI22" s="422"/>
      <c r="AJ22" s="422"/>
      <c r="AK22" s="422"/>
      <c r="AL22" s="422" t="s">
        <v>28</v>
      </c>
      <c r="AM22" s="422"/>
      <c r="AN22" s="422"/>
      <c r="AO22" s="422"/>
      <c r="AP22" s="422" t="s">
        <v>27</v>
      </c>
      <c r="AQ22" s="422"/>
      <c r="AR22" s="422" t="s">
        <v>26</v>
      </c>
      <c r="AS22" s="422" t="s">
        <v>25</v>
      </c>
      <c r="AT22" s="422" t="s">
        <v>24</v>
      </c>
      <c r="AU22" s="422" t="s">
        <v>23</v>
      </c>
      <c r="AV22" s="426" t="s">
        <v>22</v>
      </c>
    </row>
    <row r="23" spans="1:48" ht="64.5" customHeight="1" x14ac:dyDescent="0.25">
      <c r="A23" s="414"/>
      <c r="B23" s="417"/>
      <c r="C23" s="414"/>
      <c r="D23" s="414"/>
      <c r="E23" s="428" t="s">
        <v>20</v>
      </c>
      <c r="F23" s="430" t="s">
        <v>125</v>
      </c>
      <c r="G23" s="430" t="s">
        <v>124</v>
      </c>
      <c r="H23" s="430" t="s">
        <v>123</v>
      </c>
      <c r="I23" s="434" t="s">
        <v>356</v>
      </c>
      <c r="J23" s="434" t="s">
        <v>357</v>
      </c>
      <c r="K23" s="434" t="s">
        <v>358</v>
      </c>
      <c r="L23" s="430" t="s">
        <v>73</v>
      </c>
      <c r="M23" s="414"/>
      <c r="N23" s="414"/>
      <c r="O23" s="414"/>
      <c r="P23" s="422"/>
      <c r="Q23" s="422"/>
      <c r="R23" s="422"/>
      <c r="S23" s="432" t="s">
        <v>1</v>
      </c>
      <c r="T23" s="432" t="s">
        <v>8</v>
      </c>
      <c r="U23" s="423"/>
      <c r="V23" s="423"/>
      <c r="W23" s="422"/>
      <c r="X23" s="422"/>
      <c r="Y23" s="422"/>
      <c r="Z23" s="422"/>
      <c r="AA23" s="422"/>
      <c r="AB23" s="422"/>
      <c r="AC23" s="422"/>
      <c r="AD23" s="422"/>
      <c r="AE23" s="422"/>
      <c r="AF23" s="422" t="s">
        <v>19</v>
      </c>
      <c r="AG23" s="422"/>
      <c r="AH23" s="422" t="s">
        <v>18</v>
      </c>
      <c r="AI23" s="422"/>
      <c r="AJ23" s="413" t="s">
        <v>17</v>
      </c>
      <c r="AK23" s="413" t="s">
        <v>16</v>
      </c>
      <c r="AL23" s="413" t="s">
        <v>15</v>
      </c>
      <c r="AM23" s="413" t="s">
        <v>14</v>
      </c>
      <c r="AN23" s="413" t="s">
        <v>13</v>
      </c>
      <c r="AO23" s="413" t="s">
        <v>12</v>
      </c>
      <c r="AP23" s="413" t="s">
        <v>11</v>
      </c>
      <c r="AQ23" s="424" t="s">
        <v>8</v>
      </c>
      <c r="AR23" s="422"/>
      <c r="AS23" s="422"/>
      <c r="AT23" s="422"/>
      <c r="AU23" s="422"/>
      <c r="AV23" s="427"/>
    </row>
    <row r="24" spans="1:48"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12" t="s">
        <v>10</v>
      </c>
      <c r="AG24" s="112" t="s">
        <v>9</v>
      </c>
      <c r="AH24" s="113" t="s">
        <v>1</v>
      </c>
      <c r="AI24" s="113" t="s">
        <v>8</v>
      </c>
      <c r="AJ24" s="415"/>
      <c r="AK24" s="415"/>
      <c r="AL24" s="415"/>
      <c r="AM24" s="415"/>
      <c r="AN24" s="415"/>
      <c r="AO24" s="415"/>
      <c r="AP24" s="415"/>
      <c r="AQ24" s="425"/>
      <c r="AR24" s="422"/>
      <c r="AS24" s="422"/>
      <c r="AT24" s="422"/>
      <c r="AU24" s="422"/>
      <c r="AV24" s="427"/>
    </row>
    <row r="25" spans="1:48" s="16"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 customFormat="1" ht="51.75" customHeight="1" x14ac:dyDescent="0.2">
      <c r="A26" s="158">
        <v>1</v>
      </c>
      <c r="B26" s="159"/>
      <c r="C26" s="159"/>
      <c r="D26" s="160">
        <f>'6.1. Паспорт сетевой график'!H53</f>
        <v>45804</v>
      </c>
      <c r="E26" s="19"/>
      <c r="F26" s="19"/>
      <c r="G26" s="19"/>
      <c r="H26" s="19"/>
      <c r="I26" s="19"/>
      <c r="J26" s="19"/>
      <c r="K26" s="191">
        <v>0.76</v>
      </c>
      <c r="L26" s="19"/>
      <c r="M26" s="17"/>
      <c r="N26" s="17"/>
      <c r="O26" s="17"/>
      <c r="P26" s="20"/>
      <c r="Q26" s="17"/>
      <c r="R26" s="20"/>
      <c r="S26" s="17"/>
      <c r="T26" s="17"/>
      <c r="U26" s="19"/>
      <c r="V26" s="19"/>
      <c r="W26" s="17"/>
      <c r="X26" s="20"/>
      <c r="Y26" s="17"/>
      <c r="Z26" s="18"/>
      <c r="AA26" s="20"/>
      <c r="AB26" s="20"/>
      <c r="AC26" s="20"/>
      <c r="AD26" s="20"/>
      <c r="AE26" s="20"/>
      <c r="AF26" s="19"/>
      <c r="AG26" s="17"/>
      <c r="AH26" s="18"/>
      <c r="AI26" s="18"/>
      <c r="AJ26" s="18"/>
      <c r="AK26" s="18"/>
      <c r="AL26" s="17"/>
      <c r="AM26" s="17"/>
      <c r="AN26" s="18"/>
      <c r="AO26" s="17"/>
      <c r="AP26" s="18"/>
      <c r="AQ26" s="18"/>
      <c r="AR26" s="18"/>
      <c r="AS26" s="18"/>
      <c r="AT26" s="18"/>
      <c r="AU26" s="17"/>
      <c r="AV26" s="1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4"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111"/>
  <sheetViews>
    <sheetView view="pageBreakPreview" zoomScale="90" zoomScaleNormal="90" zoomScaleSheetLayoutView="90" workbookViewId="0">
      <selection activeCell="B34" sqref="B34"/>
    </sheetView>
  </sheetViews>
  <sheetFormatPr defaultRowHeight="15.75" x14ac:dyDescent="0.25"/>
  <cols>
    <col min="1" max="2" width="66.140625" style="86" customWidth="1"/>
    <col min="3" max="3" width="0" style="43" hidden="1" customWidth="1"/>
    <col min="4" max="256" width="8.85546875" style="43"/>
    <col min="257" max="258" width="66.140625" style="43" customWidth="1"/>
    <col min="259" max="512" width="8.85546875" style="43"/>
    <col min="513" max="514" width="66.140625" style="43" customWidth="1"/>
    <col min="515" max="768" width="8.85546875" style="43"/>
    <col min="769" max="770" width="66.140625" style="43" customWidth="1"/>
    <col min="771" max="1024" width="8.85546875" style="43"/>
    <col min="1025" max="1026" width="66.140625" style="43" customWidth="1"/>
    <col min="1027" max="1280" width="8.85546875" style="43"/>
    <col min="1281" max="1282" width="66.140625" style="43" customWidth="1"/>
    <col min="1283" max="1536" width="8.85546875" style="43"/>
    <col min="1537" max="1538" width="66.140625" style="43" customWidth="1"/>
    <col min="1539" max="1792" width="8.85546875" style="43"/>
    <col min="1793" max="1794" width="66.140625" style="43" customWidth="1"/>
    <col min="1795" max="2048" width="8.85546875" style="43"/>
    <col min="2049" max="2050" width="66.140625" style="43" customWidth="1"/>
    <col min="2051" max="2304" width="8.85546875" style="43"/>
    <col min="2305" max="2306" width="66.140625" style="43" customWidth="1"/>
    <col min="2307" max="2560" width="8.85546875" style="43"/>
    <col min="2561" max="2562" width="66.140625" style="43" customWidth="1"/>
    <col min="2563" max="2816" width="8.85546875" style="43"/>
    <col min="2817" max="2818" width="66.140625" style="43" customWidth="1"/>
    <col min="2819" max="3072" width="8.85546875" style="43"/>
    <col min="3073" max="3074" width="66.140625" style="43" customWidth="1"/>
    <col min="3075" max="3328" width="8.85546875" style="43"/>
    <col min="3329" max="3330" width="66.140625" style="43" customWidth="1"/>
    <col min="3331" max="3584" width="8.85546875" style="43"/>
    <col min="3585" max="3586" width="66.140625" style="43" customWidth="1"/>
    <col min="3587" max="3840" width="8.85546875" style="43"/>
    <col min="3841" max="3842" width="66.140625" style="43" customWidth="1"/>
    <col min="3843" max="4096" width="8.85546875" style="43"/>
    <col min="4097" max="4098" width="66.140625" style="43" customWidth="1"/>
    <col min="4099" max="4352" width="8.85546875" style="43"/>
    <col min="4353" max="4354" width="66.140625" style="43" customWidth="1"/>
    <col min="4355" max="4608" width="8.85546875" style="43"/>
    <col min="4609" max="4610" width="66.140625" style="43" customWidth="1"/>
    <col min="4611" max="4864" width="8.85546875" style="43"/>
    <col min="4865" max="4866" width="66.140625" style="43" customWidth="1"/>
    <col min="4867" max="5120" width="8.85546875" style="43"/>
    <col min="5121" max="5122" width="66.140625" style="43" customWidth="1"/>
    <col min="5123" max="5376" width="8.85546875" style="43"/>
    <col min="5377" max="5378" width="66.140625" style="43" customWidth="1"/>
    <col min="5379" max="5632" width="8.85546875" style="43"/>
    <col min="5633" max="5634" width="66.140625" style="43" customWidth="1"/>
    <col min="5635" max="5888" width="8.85546875" style="43"/>
    <col min="5889" max="5890" width="66.140625" style="43" customWidth="1"/>
    <col min="5891" max="6144" width="8.85546875" style="43"/>
    <col min="6145" max="6146" width="66.140625" style="43" customWidth="1"/>
    <col min="6147" max="6400" width="8.85546875" style="43"/>
    <col min="6401" max="6402" width="66.140625" style="43" customWidth="1"/>
    <col min="6403" max="6656" width="8.85546875" style="43"/>
    <col min="6657" max="6658" width="66.140625" style="43" customWidth="1"/>
    <col min="6659" max="6912" width="8.85546875" style="43"/>
    <col min="6913" max="6914" width="66.140625" style="43" customWidth="1"/>
    <col min="6915" max="7168" width="8.85546875" style="43"/>
    <col min="7169" max="7170" width="66.140625" style="43" customWidth="1"/>
    <col min="7171" max="7424" width="8.85546875" style="43"/>
    <col min="7425" max="7426" width="66.140625" style="43" customWidth="1"/>
    <col min="7427" max="7680" width="8.85546875" style="43"/>
    <col min="7681" max="7682" width="66.140625" style="43" customWidth="1"/>
    <col min="7683" max="7936" width="8.85546875" style="43"/>
    <col min="7937" max="7938" width="66.140625" style="43" customWidth="1"/>
    <col min="7939" max="8192" width="8.85546875" style="43"/>
    <col min="8193" max="8194" width="66.140625" style="43" customWidth="1"/>
    <col min="8195" max="8448" width="8.85546875" style="43"/>
    <col min="8449" max="8450" width="66.140625" style="43" customWidth="1"/>
    <col min="8451" max="8704" width="8.85546875" style="43"/>
    <col min="8705" max="8706" width="66.140625" style="43" customWidth="1"/>
    <col min="8707" max="8960" width="8.85546875" style="43"/>
    <col min="8961" max="8962" width="66.140625" style="43" customWidth="1"/>
    <col min="8963" max="9216" width="8.85546875" style="43"/>
    <col min="9217" max="9218" width="66.140625" style="43" customWidth="1"/>
    <col min="9219" max="9472" width="8.85546875" style="43"/>
    <col min="9473" max="9474" width="66.140625" style="43" customWidth="1"/>
    <col min="9475" max="9728" width="8.85546875" style="43"/>
    <col min="9729" max="9730" width="66.140625" style="43" customWidth="1"/>
    <col min="9731" max="9984" width="8.85546875" style="43"/>
    <col min="9985" max="9986" width="66.140625" style="43" customWidth="1"/>
    <col min="9987" max="10240" width="8.85546875" style="43"/>
    <col min="10241" max="10242" width="66.140625" style="43" customWidth="1"/>
    <col min="10243" max="10496" width="8.85546875" style="43"/>
    <col min="10497" max="10498" width="66.140625" style="43" customWidth="1"/>
    <col min="10499" max="10752" width="8.85546875" style="43"/>
    <col min="10753" max="10754" width="66.140625" style="43" customWidth="1"/>
    <col min="10755" max="11008" width="8.85546875" style="43"/>
    <col min="11009" max="11010" width="66.140625" style="43" customWidth="1"/>
    <col min="11011" max="11264" width="8.85546875" style="43"/>
    <col min="11265" max="11266" width="66.140625" style="43" customWidth="1"/>
    <col min="11267" max="11520" width="8.85546875" style="43"/>
    <col min="11521" max="11522" width="66.140625" style="43" customWidth="1"/>
    <col min="11523" max="11776" width="8.85546875" style="43"/>
    <col min="11777" max="11778" width="66.140625" style="43" customWidth="1"/>
    <col min="11779" max="12032" width="8.85546875" style="43"/>
    <col min="12033" max="12034" width="66.140625" style="43" customWidth="1"/>
    <col min="12035" max="12288" width="8.85546875" style="43"/>
    <col min="12289" max="12290" width="66.140625" style="43" customWidth="1"/>
    <col min="12291" max="12544" width="8.85546875" style="43"/>
    <col min="12545" max="12546" width="66.140625" style="43" customWidth="1"/>
    <col min="12547" max="12800" width="8.85546875" style="43"/>
    <col min="12801" max="12802" width="66.140625" style="43" customWidth="1"/>
    <col min="12803" max="13056" width="8.85546875" style="43"/>
    <col min="13057" max="13058" width="66.140625" style="43" customWidth="1"/>
    <col min="13059" max="13312" width="8.85546875" style="43"/>
    <col min="13313" max="13314" width="66.140625" style="43" customWidth="1"/>
    <col min="13315" max="13568" width="8.85546875" style="43"/>
    <col min="13569" max="13570" width="66.140625" style="43" customWidth="1"/>
    <col min="13571" max="13824" width="8.85546875" style="43"/>
    <col min="13825" max="13826" width="66.140625" style="43" customWidth="1"/>
    <col min="13827" max="14080" width="8.85546875" style="43"/>
    <col min="14081" max="14082" width="66.140625" style="43" customWidth="1"/>
    <col min="14083" max="14336" width="8.85546875" style="43"/>
    <col min="14337" max="14338" width="66.140625" style="43" customWidth="1"/>
    <col min="14339" max="14592" width="8.85546875" style="43"/>
    <col min="14593" max="14594" width="66.140625" style="43" customWidth="1"/>
    <col min="14595" max="14848" width="8.85546875" style="43"/>
    <col min="14849" max="14850" width="66.140625" style="43" customWidth="1"/>
    <col min="14851" max="15104" width="8.85546875" style="43"/>
    <col min="15105" max="15106" width="66.140625" style="43" customWidth="1"/>
    <col min="15107" max="15360" width="8.85546875" style="43"/>
    <col min="15361" max="15362" width="66.140625" style="43" customWidth="1"/>
    <col min="15363" max="15616" width="8.85546875" style="43"/>
    <col min="15617" max="15618" width="66.140625" style="43" customWidth="1"/>
    <col min="15619" max="15872" width="8.85546875" style="43"/>
    <col min="15873" max="15874" width="66.140625" style="43" customWidth="1"/>
    <col min="15875" max="16128" width="8.85546875" style="43"/>
    <col min="16129" max="16130" width="66.140625" style="43" customWidth="1"/>
    <col min="16131" max="16384" width="8.85546875" style="43"/>
  </cols>
  <sheetData>
    <row r="1" spans="1:8" ht="18.75" x14ac:dyDescent="0.25">
      <c r="B1" s="28" t="s">
        <v>65</v>
      </c>
    </row>
    <row r="2" spans="1:8" ht="18.75" x14ac:dyDescent="0.3">
      <c r="B2" s="12" t="s">
        <v>7</v>
      </c>
    </row>
    <row r="3" spans="1:8" ht="18.75" x14ac:dyDescent="0.3">
      <c r="B3" s="12" t="s">
        <v>454</v>
      </c>
    </row>
    <row r="4" spans="1:8" x14ac:dyDescent="0.25">
      <c r="B4" s="32"/>
    </row>
    <row r="5" spans="1:8" ht="18.75" x14ac:dyDescent="0.3">
      <c r="A5" s="437" t="str">
        <f>'1. паспорт местоположение'!A5:C5</f>
        <v>Год раскрытия информации: 2025 год</v>
      </c>
      <c r="B5" s="437"/>
      <c r="C5" s="61"/>
      <c r="D5" s="61"/>
      <c r="E5" s="61"/>
      <c r="F5" s="61"/>
      <c r="G5" s="61"/>
      <c r="H5" s="61"/>
    </row>
    <row r="6" spans="1:8" ht="18.75" x14ac:dyDescent="0.3">
      <c r="A6" s="128"/>
      <c r="B6" s="128"/>
      <c r="C6" s="128"/>
      <c r="D6" s="128"/>
      <c r="E6" s="128"/>
      <c r="F6" s="128"/>
      <c r="G6" s="128"/>
      <c r="H6" s="128"/>
    </row>
    <row r="7" spans="1:8" ht="18.75" x14ac:dyDescent="0.25">
      <c r="A7" s="325" t="s">
        <v>6</v>
      </c>
      <c r="B7" s="325"/>
      <c r="C7" s="10"/>
      <c r="D7" s="10"/>
      <c r="E7" s="10"/>
      <c r="F7" s="10"/>
      <c r="G7" s="10"/>
      <c r="H7" s="10"/>
    </row>
    <row r="8" spans="1:8" ht="18.75" x14ac:dyDescent="0.25">
      <c r="A8" s="10"/>
      <c r="B8" s="10"/>
      <c r="C8" s="10"/>
      <c r="D8" s="10"/>
      <c r="E8" s="10"/>
      <c r="F8" s="10"/>
      <c r="G8" s="10"/>
      <c r="H8" s="10"/>
    </row>
    <row r="9" spans="1:8" x14ac:dyDescent="0.25">
      <c r="A9" s="331" t="str">
        <f>'1. паспорт местоположение'!A9:C9</f>
        <v xml:space="preserve">Акционерное общество "Западная энергетическая компания" </v>
      </c>
      <c r="B9" s="331"/>
      <c r="C9" s="7"/>
      <c r="D9" s="7"/>
      <c r="E9" s="7"/>
      <c r="F9" s="7"/>
      <c r="G9" s="7"/>
      <c r="H9" s="7"/>
    </row>
    <row r="10" spans="1:8" x14ac:dyDescent="0.25">
      <c r="A10" s="322" t="s">
        <v>5</v>
      </c>
      <c r="B10" s="322"/>
      <c r="C10" s="5"/>
      <c r="D10" s="5"/>
      <c r="E10" s="5"/>
      <c r="F10" s="5"/>
      <c r="G10" s="5"/>
      <c r="H10" s="5"/>
    </row>
    <row r="11" spans="1:8" ht="18.75" x14ac:dyDescent="0.25">
      <c r="A11" s="10"/>
      <c r="B11" s="10"/>
      <c r="C11" s="10"/>
      <c r="D11" s="10"/>
      <c r="E11" s="10"/>
      <c r="F11" s="10"/>
      <c r="G11" s="10"/>
      <c r="H11" s="10"/>
    </row>
    <row r="12" spans="1:8" ht="30.75" customHeight="1" x14ac:dyDescent="0.25">
      <c r="A12" s="331" t="str">
        <f>'1. паспорт местоположение'!A12:C12</f>
        <v>P 25-02</v>
      </c>
      <c r="B12" s="331"/>
      <c r="C12" s="7"/>
      <c r="D12" s="7"/>
      <c r="E12" s="7"/>
      <c r="F12" s="7"/>
      <c r="G12" s="7"/>
      <c r="H12" s="7"/>
    </row>
    <row r="13" spans="1:8" x14ac:dyDescent="0.25">
      <c r="A13" s="322" t="s">
        <v>4</v>
      </c>
      <c r="B13" s="322"/>
      <c r="C13" s="5"/>
      <c r="D13" s="5"/>
      <c r="E13" s="5"/>
      <c r="F13" s="5"/>
      <c r="G13" s="5"/>
      <c r="H13" s="5"/>
    </row>
    <row r="14" spans="1:8" ht="18.75" x14ac:dyDescent="0.25">
      <c r="A14" s="9"/>
      <c r="B14" s="9"/>
      <c r="C14" s="9"/>
      <c r="D14" s="9"/>
      <c r="E14" s="9"/>
      <c r="F14" s="9"/>
      <c r="G14" s="9"/>
      <c r="H14" s="9"/>
    </row>
    <row r="15" spans="1:8" ht="39" customHeight="1" x14ac:dyDescent="0.25">
      <c r="A15" s="438" t="str">
        <f>'1. паспорт местоположение'!A15:C15</f>
        <v>Реконструкция КЛ-10кВ №11-27 от ПС 110 Ленинградская до РП-37  2с 10кВ, ул. Ю.Маточкина 10, протяженностью 0,74 км</v>
      </c>
      <c r="B15" s="354"/>
      <c r="C15" s="7"/>
      <c r="D15" s="7"/>
      <c r="E15" s="7"/>
      <c r="F15" s="7"/>
      <c r="G15" s="7"/>
      <c r="H15" s="7"/>
    </row>
    <row r="16" spans="1:8" x14ac:dyDescent="0.25">
      <c r="A16" s="322" t="s">
        <v>3</v>
      </c>
      <c r="B16" s="322"/>
      <c r="C16" s="5"/>
      <c r="D16" s="5"/>
      <c r="E16" s="5"/>
      <c r="F16" s="5"/>
      <c r="G16" s="5"/>
      <c r="H16" s="5"/>
    </row>
    <row r="17" spans="1:2" x14ac:dyDescent="0.25">
      <c r="B17" s="87"/>
    </row>
    <row r="18" spans="1:2" ht="33.75" customHeight="1" x14ac:dyDescent="0.25">
      <c r="A18" s="439" t="s">
        <v>436</v>
      </c>
      <c r="B18" s="440"/>
    </row>
    <row r="19" spans="1:2" x14ac:dyDescent="0.25">
      <c r="B19" s="32"/>
    </row>
    <row r="20" spans="1:2" ht="16.5" thickBot="1" x14ac:dyDescent="0.3">
      <c r="B20" s="88"/>
    </row>
    <row r="21" spans="1:2" ht="55.5" customHeight="1" thickBot="1" x14ac:dyDescent="0.3">
      <c r="A21" s="89" t="s">
        <v>307</v>
      </c>
      <c r="B21" s="126" t="str">
        <f>A15</f>
        <v>Реконструкция КЛ-10кВ №11-27 от ПС 110 Ленинградская до РП-37  2с 10кВ, ул. Ю.Маточкина 10, протяженностью 0,74 км</v>
      </c>
    </row>
    <row r="22" spans="1:2" ht="16.5" thickBot="1" x14ac:dyDescent="0.3">
      <c r="A22" s="89" t="s">
        <v>308</v>
      </c>
      <c r="B22" s="218" t="str">
        <f>'1. паспорт местоположение'!C27</f>
        <v>город Калининград</v>
      </c>
    </row>
    <row r="23" spans="1:2" ht="16.5" thickBot="1" x14ac:dyDescent="0.3">
      <c r="A23" s="89" t="s">
        <v>288</v>
      </c>
      <c r="B23" s="90" t="s">
        <v>582</v>
      </c>
    </row>
    <row r="24" spans="1:2" ht="16.5" thickBot="1" x14ac:dyDescent="0.3">
      <c r="A24" s="89" t="s">
        <v>309</v>
      </c>
      <c r="B24" s="90">
        <f>'6.2. Паспорт фин осв ввод'!D56</f>
        <v>0.74</v>
      </c>
    </row>
    <row r="25" spans="1:2" ht="16.5" thickBot="1" x14ac:dyDescent="0.3">
      <c r="A25" s="91" t="s">
        <v>310</v>
      </c>
      <c r="B25" s="207">
        <f>'6.1. Паспорт сетевой график'!H53</f>
        <v>45804</v>
      </c>
    </row>
    <row r="26" spans="1:2" ht="16.5" thickBot="1" x14ac:dyDescent="0.3">
      <c r="A26" s="92" t="s">
        <v>311</v>
      </c>
      <c r="B26" s="93" t="s">
        <v>557</v>
      </c>
    </row>
    <row r="27" spans="1:2" ht="29.25" thickBot="1" x14ac:dyDescent="0.3">
      <c r="A27" s="100" t="s">
        <v>580</v>
      </c>
      <c r="B27" s="212">
        <f>'6.2. Паспорт фин осв ввод'!D24</f>
        <v>11.413676736000001</v>
      </c>
    </row>
    <row r="28" spans="1:2" ht="48" customHeight="1" thickBot="1" x14ac:dyDescent="0.3">
      <c r="A28" s="95" t="s">
        <v>312</v>
      </c>
      <c r="B28" s="173" t="s">
        <v>571</v>
      </c>
    </row>
    <row r="29" spans="1:2" ht="29.25" thickBot="1" x14ac:dyDescent="0.3">
      <c r="A29" s="101" t="s">
        <v>313</v>
      </c>
      <c r="B29" s="192">
        <f>B30</f>
        <v>11.413676736000001</v>
      </c>
    </row>
    <row r="30" spans="1:2" ht="29.25" thickBot="1" x14ac:dyDescent="0.3">
      <c r="A30" s="101" t="s">
        <v>314</v>
      </c>
      <c r="B30" s="192">
        <f>B32+B41+B58</f>
        <v>11.413676736000001</v>
      </c>
    </row>
    <row r="31" spans="1:2" ht="16.5" thickBot="1" x14ac:dyDescent="0.3">
      <c r="A31" s="95" t="s">
        <v>315</v>
      </c>
      <c r="B31" s="192"/>
    </row>
    <row r="32" spans="1:2" ht="29.25" thickBot="1" x14ac:dyDescent="0.3">
      <c r="A32" s="101" t="s">
        <v>609</v>
      </c>
      <c r="B32" s="192">
        <f>B27</f>
        <v>11.413676736000001</v>
      </c>
    </row>
    <row r="33" spans="1:3" s="132" customFormat="1" ht="30.75" thickBot="1" x14ac:dyDescent="0.3">
      <c r="A33" s="131" t="s">
        <v>610</v>
      </c>
      <c r="B33" s="193">
        <f>B32</f>
        <v>11.413676736000001</v>
      </c>
    </row>
    <row r="34" spans="1:3" ht="16.5" thickBot="1" x14ac:dyDescent="0.3">
      <c r="A34" s="95" t="s">
        <v>317</v>
      </c>
      <c r="B34" s="133">
        <f>B33/$B$27</f>
        <v>1</v>
      </c>
    </row>
    <row r="35" spans="1:3" ht="16.5" thickBot="1" x14ac:dyDescent="0.3">
      <c r="A35" s="95" t="s">
        <v>318</v>
      </c>
      <c r="B35" s="192">
        <v>0</v>
      </c>
      <c r="C35" s="43">
        <v>1</v>
      </c>
    </row>
    <row r="36" spans="1:3" ht="16.5" thickBot="1" x14ac:dyDescent="0.3">
      <c r="A36" s="95" t="s">
        <v>319</v>
      </c>
      <c r="B36" s="192">
        <v>0</v>
      </c>
      <c r="C36" s="43">
        <v>2</v>
      </c>
    </row>
    <row r="37" spans="1:3" s="132" customFormat="1" ht="16.5" thickBot="1" x14ac:dyDescent="0.3">
      <c r="A37" s="131" t="s">
        <v>316</v>
      </c>
      <c r="B37" s="193">
        <v>0</v>
      </c>
    </row>
    <row r="38" spans="1:3" ht="16.5" thickBot="1" x14ac:dyDescent="0.3">
      <c r="A38" s="95" t="s">
        <v>317</v>
      </c>
      <c r="B38" s="133">
        <f>B37/$B$27</f>
        <v>0</v>
      </c>
    </row>
    <row r="39" spans="1:3" ht="16.5" thickBot="1" x14ac:dyDescent="0.3">
      <c r="A39" s="95" t="s">
        <v>318</v>
      </c>
      <c r="B39" s="192">
        <v>0</v>
      </c>
      <c r="C39" s="43">
        <v>1</v>
      </c>
    </row>
    <row r="40" spans="1:3" ht="16.5" thickBot="1" x14ac:dyDescent="0.3">
      <c r="A40" s="95" t="s">
        <v>319</v>
      </c>
      <c r="B40" s="192">
        <v>0</v>
      </c>
      <c r="C40" s="43">
        <v>2</v>
      </c>
    </row>
    <row r="41" spans="1:3" ht="29.25" thickBot="1" x14ac:dyDescent="0.3">
      <c r="A41" s="101" t="s">
        <v>320</v>
      </c>
      <c r="B41" s="192">
        <f>B42+B46+B50+B54</f>
        <v>0</v>
      </c>
    </row>
    <row r="42" spans="1:3" s="132" customFormat="1" ht="16.5" thickBot="1" x14ac:dyDescent="0.3">
      <c r="A42" s="131" t="s">
        <v>316</v>
      </c>
      <c r="B42" s="193">
        <v>0</v>
      </c>
    </row>
    <row r="43" spans="1:3" ht="16.5" thickBot="1" x14ac:dyDescent="0.3">
      <c r="A43" s="95" t="s">
        <v>317</v>
      </c>
      <c r="B43" s="133">
        <f>B42/$B$27</f>
        <v>0</v>
      </c>
    </row>
    <row r="44" spans="1:3" ht="16.5" thickBot="1" x14ac:dyDescent="0.3">
      <c r="A44" s="95" t="s">
        <v>318</v>
      </c>
      <c r="B44" s="192">
        <v>0</v>
      </c>
      <c r="C44" s="43">
        <v>1</v>
      </c>
    </row>
    <row r="45" spans="1:3" ht="16.5" thickBot="1" x14ac:dyDescent="0.3">
      <c r="A45" s="95" t="s">
        <v>319</v>
      </c>
      <c r="B45" s="192">
        <v>0</v>
      </c>
      <c r="C45" s="43">
        <v>2</v>
      </c>
    </row>
    <row r="46" spans="1:3" s="132" customFormat="1" ht="16.5" thickBot="1" x14ac:dyDescent="0.3">
      <c r="A46" s="131" t="s">
        <v>316</v>
      </c>
      <c r="B46" s="193">
        <v>0</v>
      </c>
    </row>
    <row r="47" spans="1:3" ht="16.5" thickBot="1" x14ac:dyDescent="0.3">
      <c r="A47" s="95" t="s">
        <v>317</v>
      </c>
      <c r="B47" s="133">
        <f>B46/$B$27</f>
        <v>0</v>
      </c>
    </row>
    <row r="48" spans="1:3" ht="16.5" thickBot="1" x14ac:dyDescent="0.3">
      <c r="A48" s="95" t="s">
        <v>318</v>
      </c>
      <c r="B48" s="192">
        <v>0</v>
      </c>
      <c r="C48" s="43">
        <v>1</v>
      </c>
    </row>
    <row r="49" spans="1:3" ht="16.5" thickBot="1" x14ac:dyDescent="0.3">
      <c r="A49" s="95" t="s">
        <v>319</v>
      </c>
      <c r="B49" s="192">
        <v>0</v>
      </c>
      <c r="C49" s="43">
        <v>2</v>
      </c>
    </row>
    <row r="50" spans="1:3" s="132" customFormat="1" ht="16.5" thickBot="1" x14ac:dyDescent="0.3">
      <c r="A50" s="131" t="s">
        <v>316</v>
      </c>
      <c r="B50" s="193">
        <v>0</v>
      </c>
    </row>
    <row r="51" spans="1:3" ht="16.5" thickBot="1" x14ac:dyDescent="0.3">
      <c r="A51" s="95" t="s">
        <v>317</v>
      </c>
      <c r="B51" s="133">
        <f>B50/$B$27</f>
        <v>0</v>
      </c>
    </row>
    <row r="52" spans="1:3" ht="16.5" thickBot="1" x14ac:dyDescent="0.3">
      <c r="A52" s="95" t="s">
        <v>318</v>
      </c>
      <c r="B52" s="192">
        <v>0</v>
      </c>
      <c r="C52" s="43">
        <v>1</v>
      </c>
    </row>
    <row r="53" spans="1:3" ht="16.5" thickBot="1" x14ac:dyDescent="0.3">
      <c r="A53" s="95" t="s">
        <v>319</v>
      </c>
      <c r="B53" s="192">
        <v>0</v>
      </c>
      <c r="C53" s="43">
        <v>2</v>
      </c>
    </row>
    <row r="54" spans="1:3" s="132" customFormat="1" ht="16.5" thickBot="1" x14ac:dyDescent="0.3">
      <c r="A54" s="131" t="s">
        <v>316</v>
      </c>
      <c r="B54" s="193">
        <v>0</v>
      </c>
    </row>
    <row r="55" spans="1:3" ht="16.5" thickBot="1" x14ac:dyDescent="0.3">
      <c r="A55" s="95" t="s">
        <v>317</v>
      </c>
      <c r="B55" s="133">
        <f>B54/$B$27</f>
        <v>0</v>
      </c>
    </row>
    <row r="56" spans="1:3" ht="16.5" thickBot="1" x14ac:dyDescent="0.3">
      <c r="A56" s="95" t="s">
        <v>318</v>
      </c>
      <c r="B56" s="192">
        <v>0</v>
      </c>
      <c r="C56" s="43">
        <v>1</v>
      </c>
    </row>
    <row r="57" spans="1:3" ht="16.5" thickBot="1" x14ac:dyDescent="0.3">
      <c r="A57" s="95" t="s">
        <v>319</v>
      </c>
      <c r="B57" s="192">
        <v>0</v>
      </c>
      <c r="C57" s="43">
        <v>2</v>
      </c>
    </row>
    <row r="58" spans="1:3" ht="29.25" thickBot="1" x14ac:dyDescent="0.3">
      <c r="A58" s="101" t="s">
        <v>321</v>
      </c>
      <c r="B58" s="192">
        <f>B59+B63+B67+B71</f>
        <v>0</v>
      </c>
    </row>
    <row r="59" spans="1:3" s="132" customFormat="1" ht="16.5" thickBot="1" x14ac:dyDescent="0.3">
      <c r="A59" s="131" t="s">
        <v>316</v>
      </c>
      <c r="B59" s="193">
        <v>0</v>
      </c>
    </row>
    <row r="60" spans="1:3" ht="16.5" thickBot="1" x14ac:dyDescent="0.3">
      <c r="A60" s="95" t="s">
        <v>317</v>
      </c>
      <c r="B60" s="133">
        <f>B59/$B$27</f>
        <v>0</v>
      </c>
    </row>
    <row r="61" spans="1:3" ht="16.5" thickBot="1" x14ac:dyDescent="0.3">
      <c r="A61" s="95" t="s">
        <v>318</v>
      </c>
      <c r="B61" s="192">
        <v>0</v>
      </c>
      <c r="C61" s="43">
        <v>1</v>
      </c>
    </row>
    <row r="62" spans="1:3" ht="16.5" thickBot="1" x14ac:dyDescent="0.3">
      <c r="A62" s="95" t="s">
        <v>319</v>
      </c>
      <c r="B62" s="192">
        <v>0</v>
      </c>
      <c r="C62" s="43">
        <v>2</v>
      </c>
    </row>
    <row r="63" spans="1:3" s="132" customFormat="1" ht="16.5" thickBot="1" x14ac:dyDescent="0.3">
      <c r="A63" s="131" t="s">
        <v>316</v>
      </c>
      <c r="B63" s="193">
        <v>0</v>
      </c>
    </row>
    <row r="64" spans="1:3" ht="16.5" thickBot="1" x14ac:dyDescent="0.3">
      <c r="A64" s="95" t="s">
        <v>317</v>
      </c>
      <c r="B64" s="133">
        <f>B63/$B$27</f>
        <v>0</v>
      </c>
    </row>
    <row r="65" spans="1:3" ht="16.5" thickBot="1" x14ac:dyDescent="0.3">
      <c r="A65" s="95" t="s">
        <v>318</v>
      </c>
      <c r="B65" s="192">
        <v>0</v>
      </c>
      <c r="C65" s="43">
        <v>1</v>
      </c>
    </row>
    <row r="66" spans="1:3" ht="16.5" thickBot="1" x14ac:dyDescent="0.3">
      <c r="A66" s="95" t="s">
        <v>319</v>
      </c>
      <c r="B66" s="192">
        <v>0</v>
      </c>
      <c r="C66" s="43">
        <v>2</v>
      </c>
    </row>
    <row r="67" spans="1:3" s="132" customFormat="1" ht="16.5" thickBot="1" x14ac:dyDescent="0.3">
      <c r="A67" s="131" t="s">
        <v>316</v>
      </c>
      <c r="B67" s="193">
        <v>0</v>
      </c>
    </row>
    <row r="68" spans="1:3" ht="16.5" thickBot="1" x14ac:dyDescent="0.3">
      <c r="A68" s="95" t="s">
        <v>317</v>
      </c>
      <c r="B68" s="133">
        <f>B67/$B$27</f>
        <v>0</v>
      </c>
    </row>
    <row r="69" spans="1:3" ht="16.5" thickBot="1" x14ac:dyDescent="0.3">
      <c r="A69" s="95" t="s">
        <v>318</v>
      </c>
      <c r="B69" s="192">
        <v>0</v>
      </c>
      <c r="C69" s="43">
        <v>1</v>
      </c>
    </row>
    <row r="70" spans="1:3" ht="16.5" thickBot="1" x14ac:dyDescent="0.3">
      <c r="A70" s="95" t="s">
        <v>319</v>
      </c>
      <c r="B70" s="192">
        <v>0</v>
      </c>
      <c r="C70" s="43">
        <v>2</v>
      </c>
    </row>
    <row r="71" spans="1:3" s="132" customFormat="1" ht="16.5" thickBot="1" x14ac:dyDescent="0.3">
      <c r="A71" s="131" t="s">
        <v>316</v>
      </c>
      <c r="B71" s="193">
        <v>0</v>
      </c>
    </row>
    <row r="72" spans="1:3" ht="16.5" thickBot="1" x14ac:dyDescent="0.3">
      <c r="A72" s="95" t="s">
        <v>317</v>
      </c>
      <c r="B72" s="133">
        <f>B71/$B$27</f>
        <v>0</v>
      </c>
    </row>
    <row r="73" spans="1:3" ht="16.5" thickBot="1" x14ac:dyDescent="0.3">
      <c r="A73" s="95" t="s">
        <v>318</v>
      </c>
      <c r="B73" s="192">
        <v>0</v>
      </c>
      <c r="C73" s="43">
        <v>1</v>
      </c>
    </row>
    <row r="74" spans="1:3" ht="16.5" thickBot="1" x14ac:dyDescent="0.3">
      <c r="A74" s="95" t="s">
        <v>319</v>
      </c>
      <c r="B74" s="192">
        <v>0</v>
      </c>
      <c r="C74" s="43">
        <v>2</v>
      </c>
    </row>
    <row r="75" spans="1:3" ht="29.25" thickBot="1" x14ac:dyDescent="0.3">
      <c r="A75" s="94" t="s">
        <v>322</v>
      </c>
      <c r="B75" s="133">
        <f>B30/B27</f>
        <v>1</v>
      </c>
    </row>
    <row r="76" spans="1:3" ht="16.5" thickBot="1" x14ac:dyDescent="0.3">
      <c r="A76" s="96" t="s">
        <v>315</v>
      </c>
      <c r="B76" s="133"/>
    </row>
    <row r="77" spans="1:3" ht="16.5" thickBot="1" x14ac:dyDescent="0.3">
      <c r="A77" s="96" t="s">
        <v>323</v>
      </c>
      <c r="B77" s="133"/>
    </row>
    <row r="78" spans="1:3" ht="16.5" thickBot="1" x14ac:dyDescent="0.3">
      <c r="A78" s="96" t="s">
        <v>324</v>
      </c>
      <c r="B78" s="133"/>
    </row>
    <row r="79" spans="1:3" ht="16.5" thickBot="1" x14ac:dyDescent="0.3">
      <c r="A79" s="96" t="s">
        <v>325</v>
      </c>
      <c r="B79" s="133"/>
    </row>
    <row r="80" spans="1:3" ht="16.5" thickBot="1" x14ac:dyDescent="0.3">
      <c r="A80" s="91" t="s">
        <v>326</v>
      </c>
      <c r="B80" s="134">
        <f>B81/$B$27</f>
        <v>0</v>
      </c>
    </row>
    <row r="81" spans="1:2" ht="16.5" thickBot="1" x14ac:dyDescent="0.3">
      <c r="A81" s="91" t="s">
        <v>327</v>
      </c>
      <c r="B81" s="194">
        <f xml:space="preserve"> SUMIF(C33:C74, 1,B33:B74)</f>
        <v>0</v>
      </c>
    </row>
    <row r="82" spans="1:2" ht="16.5" thickBot="1" x14ac:dyDescent="0.3">
      <c r="A82" s="91" t="s">
        <v>328</v>
      </c>
      <c r="B82" s="134">
        <f>B83/$B$27</f>
        <v>0</v>
      </c>
    </row>
    <row r="83" spans="1:2" ht="16.5" thickBot="1" x14ac:dyDescent="0.3">
      <c r="A83" s="92" t="s">
        <v>329</v>
      </c>
      <c r="B83" s="194">
        <f xml:space="preserve"> SUMIF(C35:C76, 2,B35:B76)</f>
        <v>0</v>
      </c>
    </row>
    <row r="84" spans="1:2" ht="15.6" customHeight="1" x14ac:dyDescent="0.25">
      <c r="A84" s="94" t="s">
        <v>330</v>
      </c>
      <c r="B84" s="96" t="s">
        <v>331</v>
      </c>
    </row>
    <row r="85" spans="1:2" x14ac:dyDescent="0.25">
      <c r="A85" s="98" t="s">
        <v>332</v>
      </c>
      <c r="B85" s="175"/>
    </row>
    <row r="86" spans="1:2" x14ac:dyDescent="0.25">
      <c r="A86" s="98" t="s">
        <v>333</v>
      </c>
      <c r="B86" s="175"/>
    </row>
    <row r="87" spans="1:2" x14ac:dyDescent="0.25">
      <c r="A87" s="98" t="s">
        <v>334</v>
      </c>
      <c r="B87" s="175"/>
    </row>
    <row r="88" spans="1:2" x14ac:dyDescent="0.25">
      <c r="A88" s="98" t="s">
        <v>335</v>
      </c>
      <c r="B88" s="175"/>
    </row>
    <row r="89" spans="1:2" ht="16.5" thickBot="1" x14ac:dyDescent="0.3">
      <c r="A89" s="99" t="s">
        <v>336</v>
      </c>
      <c r="B89" s="176"/>
    </row>
    <row r="90" spans="1:2" ht="30.75" thickBot="1" x14ac:dyDescent="0.3">
      <c r="A90" s="96" t="s">
        <v>337</v>
      </c>
      <c r="B90" s="97"/>
    </row>
    <row r="91" spans="1:2" ht="29.25" thickBot="1" x14ac:dyDescent="0.3">
      <c r="A91" s="91" t="s">
        <v>338</v>
      </c>
      <c r="B91" s="173"/>
    </row>
    <row r="92" spans="1:2" ht="16.5" thickBot="1" x14ac:dyDescent="0.3">
      <c r="A92" s="96" t="s">
        <v>315</v>
      </c>
      <c r="B92" s="195"/>
    </row>
    <row r="93" spans="1:2" ht="16.5" thickBot="1" x14ac:dyDescent="0.3">
      <c r="A93" s="96" t="s">
        <v>339</v>
      </c>
      <c r="B93" s="173"/>
    </row>
    <row r="94" spans="1:2" ht="16.5" thickBot="1" x14ac:dyDescent="0.3">
      <c r="A94" s="96" t="s">
        <v>340</v>
      </c>
      <c r="B94" s="195"/>
    </row>
    <row r="95" spans="1:2" ht="16.5" thickBot="1" x14ac:dyDescent="0.3">
      <c r="A95" s="104" t="s">
        <v>341</v>
      </c>
      <c r="B95" s="127" t="s">
        <v>540</v>
      </c>
    </row>
    <row r="96" spans="1:2" ht="16.5" thickBot="1" x14ac:dyDescent="0.3">
      <c r="A96" s="91" t="s">
        <v>342</v>
      </c>
      <c r="B96" s="102"/>
    </row>
    <row r="97" spans="1:2" ht="16.5" thickBot="1" x14ac:dyDescent="0.3">
      <c r="A97" s="98" t="s">
        <v>343</v>
      </c>
      <c r="B97" s="196" t="str">
        <f>'6.1. Паспорт сетевой график'!H43</f>
        <v>не требуется</v>
      </c>
    </row>
    <row r="98" spans="1:2" ht="16.5" thickBot="1" x14ac:dyDescent="0.3">
      <c r="A98" s="98" t="s">
        <v>344</v>
      </c>
      <c r="B98" s="105" t="s">
        <v>540</v>
      </c>
    </row>
    <row r="99" spans="1:2" ht="16.5" thickBot="1" x14ac:dyDescent="0.3">
      <c r="A99" s="98" t="s">
        <v>345</v>
      </c>
      <c r="B99" s="105" t="s">
        <v>540</v>
      </c>
    </row>
    <row r="100" spans="1:2" ht="29.25" thickBot="1" x14ac:dyDescent="0.3">
      <c r="A100" s="106" t="s">
        <v>346</v>
      </c>
      <c r="B100" s="103"/>
    </row>
    <row r="101" spans="1:2" ht="28.5" x14ac:dyDescent="0.25">
      <c r="A101" s="94" t="s">
        <v>347</v>
      </c>
      <c r="B101" s="441"/>
    </row>
    <row r="102" spans="1:2" x14ac:dyDescent="0.25">
      <c r="A102" s="98" t="s">
        <v>348</v>
      </c>
      <c r="B102" s="442"/>
    </row>
    <row r="103" spans="1:2" x14ac:dyDescent="0.25">
      <c r="A103" s="98" t="s">
        <v>349</v>
      </c>
      <c r="B103" s="442"/>
    </row>
    <row r="104" spans="1:2" x14ac:dyDescent="0.25">
      <c r="A104" s="98" t="s">
        <v>350</v>
      </c>
      <c r="B104" s="442"/>
    </row>
    <row r="105" spans="1:2" x14ac:dyDescent="0.25">
      <c r="A105" s="98" t="s">
        <v>351</v>
      </c>
      <c r="B105" s="442"/>
    </row>
    <row r="106" spans="1:2" ht="16.5" thickBot="1" x14ac:dyDescent="0.3">
      <c r="A106" s="107" t="s">
        <v>352</v>
      </c>
      <c r="B106" s="443"/>
    </row>
    <row r="109" spans="1:2" x14ac:dyDescent="0.25">
      <c r="A109" s="108"/>
      <c r="B109" s="109"/>
    </row>
    <row r="110" spans="1:2" x14ac:dyDescent="0.25">
      <c r="B110" s="110"/>
    </row>
    <row r="111" spans="1:2" x14ac:dyDescent="0.25">
      <c r="B111" s="111"/>
    </row>
  </sheetData>
  <mergeCells count="10">
    <mergeCell ref="A15:B15"/>
    <mergeCell ref="A16:B16"/>
    <mergeCell ref="A18:B18"/>
    <mergeCell ref="B101:B106"/>
    <mergeCell ref="A13:B13"/>
    <mergeCell ref="A5:B5"/>
    <mergeCell ref="A7:B7"/>
    <mergeCell ref="A9:B9"/>
    <mergeCell ref="A10:B10"/>
    <mergeCell ref="A12:B12"/>
  </mergeCells>
  <hyperlinks>
    <hyperlink ref="B22" r:id="rId1" display="J 19-17_КЛ ТП-2 - ТП-5.kml" xr:uid="{00000000-0004-0000-0C00-000000000000}"/>
  </hyperlinks>
  <pageMargins left="0.70866141732283472" right="0.70866141732283472" top="0.74803149606299213" bottom="0.74803149606299213" header="0.31496062992125984" footer="0.31496062992125984"/>
  <pageSetup paperSize="8" scale="54" orientation="portrait"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50"/>
  <sheetViews>
    <sheetView topLeftCell="A7" workbookViewId="0">
      <selection activeCell="H17" sqref="H17"/>
    </sheetView>
  </sheetViews>
  <sheetFormatPr defaultRowHeight="15" x14ac:dyDescent="0.25"/>
  <cols>
    <col min="1" max="1" width="125.42578125" customWidth="1"/>
  </cols>
  <sheetData>
    <row r="1" spans="1:1" ht="25.5" customHeight="1" x14ac:dyDescent="0.25">
      <c r="A1" s="444" t="s">
        <v>466</v>
      </c>
    </row>
    <row r="2" spans="1:1" ht="25.5" customHeight="1" x14ac:dyDescent="0.25">
      <c r="A2" s="444"/>
    </row>
    <row r="3" spans="1:1" ht="25.5" customHeight="1" x14ac:dyDescent="0.25">
      <c r="A3" s="444"/>
    </row>
    <row r="4" spans="1:1" ht="25.5" customHeight="1" x14ac:dyDescent="0.25">
      <c r="A4" s="444"/>
    </row>
    <row r="5" spans="1:1" ht="25.5" customHeight="1" x14ac:dyDescent="0.25">
      <c r="A5" s="444"/>
    </row>
    <row r="6" spans="1:1" ht="23.25" customHeight="1" x14ac:dyDescent="0.25">
      <c r="A6" s="120">
        <v>2</v>
      </c>
    </row>
    <row r="7" spans="1:1" s="82" customFormat="1" ht="23.25" customHeight="1" x14ac:dyDescent="0.25">
      <c r="A7" s="124" t="s">
        <v>467</v>
      </c>
    </row>
    <row r="8" spans="1:1" ht="31.5" customHeight="1" x14ac:dyDescent="0.25">
      <c r="A8" s="121" t="s">
        <v>476</v>
      </c>
    </row>
    <row r="9" spans="1:1" ht="45.75" customHeight="1" x14ac:dyDescent="0.25">
      <c r="A9" s="121" t="s">
        <v>477</v>
      </c>
    </row>
    <row r="10" spans="1:1" ht="33.75" customHeight="1" x14ac:dyDescent="0.25">
      <c r="A10" s="121" t="s">
        <v>478</v>
      </c>
    </row>
    <row r="11" spans="1:1" ht="23.25" customHeight="1" x14ac:dyDescent="0.25">
      <c r="A11" s="121" t="s">
        <v>479</v>
      </c>
    </row>
    <row r="12" spans="1:1" ht="23.25" customHeight="1" x14ac:dyDescent="0.25">
      <c r="A12" s="121" t="s">
        <v>480</v>
      </c>
    </row>
    <row r="13" spans="1:1" ht="33" customHeight="1" x14ac:dyDescent="0.25">
      <c r="A13" s="121" t="s">
        <v>481</v>
      </c>
    </row>
    <row r="14" spans="1:1" ht="23.25" customHeight="1" x14ac:dyDescent="0.25">
      <c r="A14" s="121" t="s">
        <v>482</v>
      </c>
    </row>
    <row r="15" spans="1:1" ht="23.25" customHeight="1" x14ac:dyDescent="0.25">
      <c r="A15" s="122" t="s">
        <v>483</v>
      </c>
    </row>
    <row r="16" spans="1:1" ht="34.5" customHeight="1" x14ac:dyDescent="0.25">
      <c r="A16" s="122" t="s">
        <v>484</v>
      </c>
    </row>
    <row r="17" spans="1:1" ht="39.75" customHeight="1" x14ac:dyDescent="0.25">
      <c r="A17" s="122" t="s">
        <v>485</v>
      </c>
    </row>
    <row r="18" spans="1:1" ht="40.5" customHeight="1" x14ac:dyDescent="0.25">
      <c r="A18" s="122" t="s">
        <v>486</v>
      </c>
    </row>
    <row r="19" spans="1:1" ht="48.75" customHeight="1" x14ac:dyDescent="0.25">
      <c r="A19" s="122" t="s">
        <v>484</v>
      </c>
    </row>
    <row r="20" spans="1:1" ht="39" customHeight="1" x14ac:dyDescent="0.25">
      <c r="A20" s="121" t="s">
        <v>485</v>
      </c>
    </row>
    <row r="21" spans="1:1" ht="39.75" customHeight="1" x14ac:dyDescent="0.25">
      <c r="A21" s="121" t="s">
        <v>487</v>
      </c>
    </row>
    <row r="22" spans="1:1" ht="35.25" customHeight="1" x14ac:dyDescent="0.25">
      <c r="A22" s="121" t="s">
        <v>488</v>
      </c>
    </row>
    <row r="23" spans="1:1" ht="35.25" customHeight="1" x14ac:dyDescent="0.25">
      <c r="A23" s="121" t="s">
        <v>489</v>
      </c>
    </row>
    <row r="24" spans="1:1" ht="57.75" customHeight="1" x14ac:dyDescent="0.25">
      <c r="A24" s="121" t="s">
        <v>490</v>
      </c>
    </row>
    <row r="25" spans="1:1" s="82" customFormat="1" ht="23.25" customHeight="1" x14ac:dyDescent="0.25">
      <c r="A25" s="124" t="s">
        <v>491</v>
      </c>
    </row>
    <row r="26" spans="1:1" ht="36.75" customHeight="1" x14ac:dyDescent="0.25">
      <c r="A26" s="121" t="s">
        <v>492</v>
      </c>
    </row>
    <row r="27" spans="1:1" ht="23.25" customHeight="1" x14ac:dyDescent="0.25">
      <c r="A27" s="121" t="s">
        <v>493</v>
      </c>
    </row>
    <row r="28" spans="1:1" ht="30.75" customHeight="1" x14ac:dyDescent="0.25">
      <c r="A28" s="121" t="s">
        <v>494</v>
      </c>
    </row>
    <row r="29" spans="1:1" s="123" customFormat="1" ht="23.25" customHeight="1" x14ac:dyDescent="0.25">
      <c r="A29" s="121" t="s">
        <v>495</v>
      </c>
    </row>
    <row r="30" spans="1:1" s="123" customFormat="1" ht="23.25" customHeight="1" x14ac:dyDescent="0.25">
      <c r="A30" s="121" t="s">
        <v>496</v>
      </c>
    </row>
    <row r="31" spans="1:1" ht="23.25" customHeight="1" x14ac:dyDescent="0.25">
      <c r="A31" s="121" t="s">
        <v>497</v>
      </c>
    </row>
    <row r="32" spans="1:1" ht="23.25" customHeight="1" x14ac:dyDescent="0.25">
      <c r="A32" s="121" t="s">
        <v>498</v>
      </c>
    </row>
    <row r="33" spans="1:1" ht="23.25" customHeight="1" x14ac:dyDescent="0.25">
      <c r="A33" s="121" t="s">
        <v>499</v>
      </c>
    </row>
    <row r="34" spans="1:1" ht="23.25" customHeight="1" x14ac:dyDescent="0.25">
      <c r="A34" s="121" t="s">
        <v>500</v>
      </c>
    </row>
    <row r="35" spans="1:1" ht="23.25" customHeight="1" x14ac:dyDescent="0.25">
      <c r="A35" s="121" t="s">
        <v>501</v>
      </c>
    </row>
    <row r="36" spans="1:1" ht="23.25" customHeight="1" x14ac:dyDescent="0.25">
      <c r="A36" s="121" t="s">
        <v>502</v>
      </c>
    </row>
    <row r="37" spans="1:1" ht="23.25" customHeight="1" x14ac:dyDescent="0.25">
      <c r="A37" s="121" t="s">
        <v>503</v>
      </c>
    </row>
    <row r="38" spans="1:1" ht="23.25" customHeight="1" x14ac:dyDescent="0.25">
      <c r="A38" s="121" t="s">
        <v>504</v>
      </c>
    </row>
    <row r="39" spans="1:1" ht="23.25" customHeight="1" x14ac:dyDescent="0.25">
      <c r="A39" s="121" t="s">
        <v>505</v>
      </c>
    </row>
    <row r="40" spans="1:1" ht="23.25" customHeight="1" x14ac:dyDescent="0.25">
      <c r="A40" s="121" t="s">
        <v>506</v>
      </c>
    </row>
    <row r="41" spans="1:1" ht="23.25" customHeight="1" x14ac:dyDescent="0.25">
      <c r="A41" s="121" t="s">
        <v>507</v>
      </c>
    </row>
    <row r="42" spans="1:1" ht="23.25" customHeight="1" x14ac:dyDescent="0.25">
      <c r="A42" s="121" t="s">
        <v>508</v>
      </c>
    </row>
    <row r="43" spans="1:1" ht="23.25" customHeight="1" x14ac:dyDescent="0.25">
      <c r="A43" s="121" t="s">
        <v>509</v>
      </c>
    </row>
    <row r="44" spans="1:1" s="82" customFormat="1" ht="36" customHeight="1" x14ac:dyDescent="0.25">
      <c r="A44" s="124" t="s">
        <v>510</v>
      </c>
    </row>
    <row r="45" spans="1:1" ht="36" customHeight="1" x14ac:dyDescent="0.25">
      <c r="A45" s="121" t="s">
        <v>511</v>
      </c>
    </row>
    <row r="46" spans="1:1" ht="36" customHeight="1" x14ac:dyDescent="0.25">
      <c r="A46" s="121" t="s">
        <v>512</v>
      </c>
    </row>
    <row r="47" spans="1:1" s="82" customFormat="1" ht="23.25" customHeight="1" x14ac:dyDescent="0.25">
      <c r="A47" s="124" t="s">
        <v>513</v>
      </c>
    </row>
    <row r="48" spans="1:1" s="82" customFormat="1" ht="23.25" customHeight="1" x14ac:dyDescent="0.25">
      <c r="A48" s="125" t="s">
        <v>514</v>
      </c>
    </row>
    <row r="49" spans="1:1" s="82" customFormat="1" ht="23.25" customHeight="1" x14ac:dyDescent="0.25">
      <c r="A49" s="125" t="s">
        <v>515</v>
      </c>
    </row>
    <row r="50" spans="1:1" ht="23.25" customHeight="1" x14ac:dyDescent="0.25">
      <c r="A50" s="119"/>
    </row>
  </sheetData>
  <mergeCells count="1">
    <mergeCell ref="A1:A5"/>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22"/>
  <sheetViews>
    <sheetView workbookViewId="0">
      <selection activeCell="H17" sqref="H17"/>
    </sheetView>
  </sheetViews>
  <sheetFormatPr defaultRowHeight="15" x14ac:dyDescent="0.25"/>
  <cols>
    <col min="1" max="1" width="53.85546875" customWidth="1"/>
  </cols>
  <sheetData>
    <row r="1" spans="1:1" x14ac:dyDescent="0.25">
      <c r="A1" t="s">
        <v>517</v>
      </c>
    </row>
    <row r="2" spans="1:1" ht="18.75" customHeight="1" x14ac:dyDescent="0.25">
      <c r="A2" t="s">
        <v>538</v>
      </c>
    </row>
    <row r="3" spans="1:1" x14ac:dyDescent="0.25">
      <c r="A3" t="s">
        <v>518</v>
      </c>
    </row>
    <row r="4" spans="1:1" x14ac:dyDescent="0.25">
      <c r="A4" t="s">
        <v>519</v>
      </c>
    </row>
    <row r="5" spans="1:1" x14ac:dyDescent="0.25">
      <c r="A5" t="s">
        <v>520</v>
      </c>
    </row>
    <row r="6" spans="1:1" x14ac:dyDescent="0.25">
      <c r="A6" t="s">
        <v>521</v>
      </c>
    </row>
    <row r="7" spans="1:1" x14ac:dyDescent="0.25">
      <c r="A7" t="s">
        <v>522</v>
      </c>
    </row>
    <row r="8" spans="1:1" x14ac:dyDescent="0.25">
      <c r="A8" t="s">
        <v>523</v>
      </c>
    </row>
    <row r="9" spans="1:1" x14ac:dyDescent="0.25">
      <c r="A9" t="s">
        <v>524</v>
      </c>
    </row>
    <row r="10" spans="1:1" x14ac:dyDescent="0.25">
      <c r="A10" t="s">
        <v>525</v>
      </c>
    </row>
    <row r="11" spans="1:1" x14ac:dyDescent="0.25">
      <c r="A11" t="s">
        <v>526</v>
      </c>
    </row>
    <row r="12" spans="1:1" x14ac:dyDescent="0.25">
      <c r="A12" t="s">
        <v>527</v>
      </c>
    </row>
    <row r="13" spans="1:1" x14ac:dyDescent="0.25">
      <c r="A13" t="s">
        <v>528</v>
      </c>
    </row>
    <row r="14" spans="1:1" x14ac:dyDescent="0.25">
      <c r="A14" t="s">
        <v>529</v>
      </c>
    </row>
    <row r="15" spans="1:1" x14ac:dyDescent="0.25">
      <c r="A15" t="s">
        <v>530</v>
      </c>
    </row>
    <row r="16" spans="1:1" x14ac:dyDescent="0.25">
      <c r="A16" t="s">
        <v>531</v>
      </c>
    </row>
    <row r="17" spans="1:1" x14ac:dyDescent="0.25">
      <c r="A17" t="s">
        <v>532</v>
      </c>
    </row>
    <row r="18" spans="1:1" x14ac:dyDescent="0.25">
      <c r="A18" t="s">
        <v>533</v>
      </c>
    </row>
    <row r="19" spans="1:1" x14ac:dyDescent="0.25">
      <c r="A19" t="s">
        <v>534</v>
      </c>
    </row>
    <row r="20" spans="1:1" ht="17.25" customHeight="1" x14ac:dyDescent="0.25">
      <c r="A20" t="s">
        <v>535</v>
      </c>
    </row>
    <row r="21" spans="1:1" x14ac:dyDescent="0.25">
      <c r="A21" t="s">
        <v>536</v>
      </c>
    </row>
    <row r="22" spans="1:1" x14ac:dyDescent="0.25">
      <c r="A22" t="s">
        <v>537</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3"/>
  <sheetViews>
    <sheetView workbookViewId="0">
      <selection activeCell="H17" sqref="H17"/>
    </sheetView>
  </sheetViews>
  <sheetFormatPr defaultRowHeight="15" x14ac:dyDescent="0.25"/>
  <sheetData>
    <row r="1" spans="1:1" x14ac:dyDescent="0.25">
      <c r="A1" t="s">
        <v>539</v>
      </c>
    </row>
    <row r="2" spans="1:1" x14ac:dyDescent="0.25">
      <c r="A2" t="s">
        <v>457</v>
      </c>
    </row>
    <row r="3" spans="1:1" x14ac:dyDescent="0.25">
      <c r="A3" t="s">
        <v>540</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3"/>
  <sheetViews>
    <sheetView workbookViewId="0">
      <selection activeCell="H17" sqref="H17"/>
    </sheetView>
  </sheetViews>
  <sheetFormatPr defaultRowHeight="15" x14ac:dyDescent="0.25"/>
  <sheetData>
    <row r="1" spans="1:1" x14ac:dyDescent="0.25">
      <c r="A1" t="s">
        <v>543</v>
      </c>
    </row>
    <row r="2" spans="1:1" x14ac:dyDescent="0.25">
      <c r="A2" t="s">
        <v>541</v>
      </c>
    </row>
    <row r="3" spans="1:1" x14ac:dyDescent="0.25">
      <c r="A3" t="s">
        <v>542</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3"/>
  <sheetViews>
    <sheetView workbookViewId="0">
      <selection activeCell="H17" sqref="H17"/>
    </sheetView>
  </sheetViews>
  <sheetFormatPr defaultRowHeight="15" x14ac:dyDescent="0.25"/>
  <sheetData>
    <row r="1" spans="1:1" x14ac:dyDescent="0.25">
      <c r="A1" t="s">
        <v>544</v>
      </c>
    </row>
    <row r="2" spans="1:1" x14ac:dyDescent="0.25">
      <c r="A2" t="s">
        <v>545</v>
      </c>
    </row>
    <row r="3" spans="1:1" x14ac:dyDescent="0.25">
      <c r="A3" t="s">
        <v>546</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7"/>
  <sheetViews>
    <sheetView workbookViewId="0">
      <selection activeCell="H17" sqref="H17"/>
    </sheetView>
  </sheetViews>
  <sheetFormatPr defaultRowHeight="15" x14ac:dyDescent="0.25"/>
  <cols>
    <col min="1" max="1" width="144.85546875" customWidth="1"/>
  </cols>
  <sheetData>
    <row r="1" spans="1:1" x14ac:dyDescent="0.25">
      <c r="A1" t="s">
        <v>468</v>
      </c>
    </row>
    <row r="2" spans="1:1" x14ac:dyDescent="0.25">
      <c r="A2" t="s">
        <v>469</v>
      </c>
    </row>
    <row r="3" spans="1:1" x14ac:dyDescent="0.25">
      <c r="A3" t="s">
        <v>470</v>
      </c>
    </row>
    <row r="4" spans="1:1" x14ac:dyDescent="0.25">
      <c r="A4" t="s">
        <v>471</v>
      </c>
    </row>
    <row r="5" spans="1:1" x14ac:dyDescent="0.25">
      <c r="A5" t="s">
        <v>472</v>
      </c>
    </row>
    <row r="6" spans="1:1" x14ac:dyDescent="0.25">
      <c r="A6" t="s">
        <v>473</v>
      </c>
    </row>
    <row r="7" spans="1:1" x14ac:dyDescent="0.25">
      <c r="A7" t="s">
        <v>474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19</vt:i4>
      </vt:variant>
      <vt:variant>
        <vt:lpstr>Именованные диапазоны</vt:lpstr>
      </vt:variant>
      <vt:variant>
        <vt:i4>21</vt:i4>
      </vt:variant>
    </vt:vector>
  </HeadingPairs>
  <TitlesOfParts>
    <vt:vector size="4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 утв</vt:lpstr>
      <vt:lpstr>6.2. Паспорт фин осв ввод</vt:lpstr>
      <vt:lpstr>7. Паспорт отчет о закупке</vt:lpstr>
      <vt:lpstr>8. Общие сведения</vt:lpstr>
      <vt:lpstr>группаИП</vt:lpstr>
      <vt:lpstr>МО</vt:lpstr>
      <vt:lpstr>список 5</vt:lpstr>
      <vt:lpstr>список7</vt:lpstr>
      <vt:lpstr>список6</vt:lpstr>
      <vt:lpstr>цели</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'6.2. Паспорт фин осв ввод утв'!Область_печати</vt:lpstr>
      <vt:lpstr>'8. Общие сведения'!Область_печати</vt:lpstr>
      <vt:lpstr>список</vt:lpstr>
      <vt:lpstr>список1</vt:lpstr>
      <vt:lpstr>список2</vt:lpstr>
      <vt:lpstr>список5</vt:lpstr>
      <vt:lpstr>список6</vt:lpstr>
      <vt:lpstr>список7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sergenhappy@mail.ru</cp:lastModifiedBy>
  <cp:lastPrinted>2015-11-30T14:18:17Z</cp:lastPrinted>
  <dcterms:created xsi:type="dcterms:W3CDTF">2015-08-16T15:31:05Z</dcterms:created>
  <dcterms:modified xsi:type="dcterms:W3CDTF">2025-04-29T03:46:44Z</dcterms:modified>
</cp:coreProperties>
</file>